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60" windowWidth="15480" windowHeight="8130" tabRatio="601"/>
  </bookViews>
  <sheets>
    <sheet name="Приложение 1" sheetId="1" r:id="rId1"/>
    <sheet name="Лист1" sheetId="2" r:id="rId2"/>
  </sheets>
  <externalReferences>
    <externalReference r:id="rId3"/>
  </externalReferences>
  <definedNames>
    <definedName name="_xlnm._FilterDatabase" localSheetId="0" hidden="1">'Приложение 1'!$A$8:$CU$255</definedName>
    <definedName name="Excel_BuiltIn__FilterDatabase_1">'Приложение 1'!#REF!</definedName>
    <definedName name="_xlnm.Print_Titles" localSheetId="0">'Приложение 1'!$6:$8</definedName>
    <definedName name="_xlnm.Print_Area" localSheetId="0">'Приложение 1'!$A$1:$AN$255</definedName>
  </definedNames>
  <calcPr calcId="145621"/>
</workbook>
</file>

<file path=xl/calcChain.xml><?xml version="1.0" encoding="utf-8"?>
<calcChain xmlns="http://schemas.openxmlformats.org/spreadsheetml/2006/main">
  <c r="V37" i="1" l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225" i="1" l="1"/>
  <c r="F232" i="1"/>
  <c r="F224" i="1" s="1"/>
  <c r="Y99" i="1"/>
  <c r="E224" i="1" l="1"/>
  <c r="E225" i="1"/>
  <c r="E208" i="1"/>
  <c r="E198" i="1"/>
  <c r="E248" i="1" s="1"/>
  <c r="E199" i="1"/>
  <c r="E88" i="1"/>
  <c r="D88" i="1"/>
  <c r="AN50" i="1"/>
  <c r="AN52" i="1"/>
  <c r="AN53" i="1"/>
  <c r="AN54" i="1"/>
  <c r="E79" i="1"/>
  <c r="E78" i="1"/>
  <c r="E80" i="1"/>
  <c r="F79" i="1"/>
  <c r="F252" i="1" s="1"/>
  <c r="G79" i="1"/>
  <c r="H79" i="1"/>
  <c r="F80" i="1"/>
  <c r="H80" i="1"/>
  <c r="E52" i="1" l="1"/>
  <c r="E214" i="1"/>
  <c r="E53" i="1"/>
  <c r="E213" i="1"/>
  <c r="E251" i="1"/>
  <c r="E244" i="1" s="1"/>
  <c r="E252" i="1"/>
  <c r="E245" i="1" s="1"/>
  <c r="AN61" i="1"/>
  <c r="AN60" i="1"/>
  <c r="AN59" i="1"/>
  <c r="F55" i="1" l="1"/>
  <c r="E55" i="1"/>
  <c r="C56" i="1"/>
  <c r="C57" i="1"/>
  <c r="C58" i="1"/>
  <c r="C48" i="1"/>
  <c r="F46" i="1"/>
  <c r="E46" i="1"/>
  <c r="AN45" i="1"/>
  <c r="AN40" i="1"/>
  <c r="V33" i="1"/>
  <c r="E27" i="1"/>
  <c r="D43" i="1"/>
  <c r="D253" i="1" s="1"/>
  <c r="F43" i="1"/>
  <c r="C41" i="1"/>
  <c r="F40" i="1"/>
  <c r="C40" i="1" s="1"/>
  <c r="E30" i="1"/>
  <c r="E26" i="1" s="1"/>
  <c r="F253" i="1" l="1"/>
  <c r="C46" i="1"/>
  <c r="C55" i="1"/>
  <c r="E209" i="1"/>
  <c r="AN135" i="1"/>
  <c r="E135" i="1"/>
  <c r="C135" i="1" s="1"/>
  <c r="C136" i="1"/>
  <c r="C137" i="1"/>
  <c r="AN132" i="1" l="1"/>
  <c r="E132" i="1"/>
  <c r="C132" i="1" s="1"/>
  <c r="C133" i="1"/>
  <c r="C134" i="1"/>
  <c r="AN129" i="1"/>
  <c r="E129" i="1"/>
  <c r="C129" i="1" s="1"/>
  <c r="C130" i="1"/>
  <c r="C131" i="1"/>
  <c r="AN126" i="1"/>
  <c r="C126" i="1"/>
  <c r="E126" i="1"/>
  <c r="C127" i="1"/>
  <c r="C128" i="1"/>
  <c r="AN123" i="1"/>
  <c r="E123" i="1"/>
  <c r="C123" i="1" s="1"/>
  <c r="C124" i="1"/>
  <c r="C125" i="1"/>
  <c r="AN120" i="1"/>
  <c r="E120" i="1"/>
  <c r="C120" i="1" s="1"/>
  <c r="C121" i="1"/>
  <c r="C122" i="1"/>
  <c r="E96" i="1"/>
  <c r="E197" i="1" s="1"/>
  <c r="E102" i="1"/>
  <c r="D197" i="1" l="1"/>
  <c r="H198" i="1"/>
  <c r="I198" i="1"/>
  <c r="C38" i="1" l="1"/>
  <c r="D30" i="1"/>
  <c r="E42" i="1"/>
  <c r="E43" i="1"/>
  <c r="E253" i="1" l="1"/>
  <c r="E215" i="1"/>
  <c r="E212" i="1" s="1"/>
  <c r="AN183" i="1"/>
  <c r="C185" i="1"/>
  <c r="C184" i="1"/>
  <c r="C183" i="1"/>
  <c r="AN180" i="1"/>
  <c r="C182" i="1"/>
  <c r="C181" i="1"/>
  <c r="C180" i="1"/>
  <c r="AN177" i="1"/>
  <c r="C179" i="1"/>
  <c r="C178" i="1"/>
  <c r="C177" i="1"/>
  <c r="AN174" i="1"/>
  <c r="C176" i="1"/>
  <c r="C175" i="1"/>
  <c r="C174" i="1"/>
  <c r="AN171" i="1"/>
  <c r="C173" i="1"/>
  <c r="C172" i="1"/>
  <c r="C171" i="1"/>
  <c r="AN168" i="1" l="1"/>
  <c r="AN165" i="1"/>
  <c r="C170" i="1"/>
  <c r="C169" i="1"/>
  <c r="C168" i="1"/>
  <c r="C167" i="1"/>
  <c r="C166" i="1"/>
  <c r="C165" i="1"/>
  <c r="AN162" i="1"/>
  <c r="C164" i="1"/>
  <c r="C163" i="1"/>
  <c r="C162" i="1"/>
  <c r="AN159" i="1"/>
  <c r="C161" i="1"/>
  <c r="C160" i="1"/>
  <c r="C159" i="1"/>
  <c r="AN156" i="1"/>
  <c r="C158" i="1"/>
  <c r="C157" i="1"/>
  <c r="C156" i="1"/>
  <c r="AN153" i="1"/>
  <c r="C155" i="1"/>
  <c r="C154" i="1"/>
  <c r="C153" i="1"/>
  <c r="AN150" i="1"/>
  <c r="C152" i="1"/>
  <c r="C151" i="1"/>
  <c r="C150" i="1"/>
  <c r="AN147" i="1"/>
  <c r="C149" i="1"/>
  <c r="C148" i="1"/>
  <c r="C147" i="1"/>
  <c r="C146" i="1"/>
  <c r="C145" i="1"/>
  <c r="C144" i="1"/>
  <c r="AN141" i="1"/>
  <c r="AN138" i="1"/>
  <c r="C143" i="1"/>
  <c r="C142" i="1"/>
  <c r="C141" i="1"/>
  <c r="C140" i="1"/>
  <c r="C139" i="1"/>
  <c r="C138" i="1"/>
  <c r="F47" i="1" l="1"/>
  <c r="E47" i="1"/>
  <c r="D48" i="1"/>
  <c r="D47" i="1" s="1"/>
  <c r="F45" i="1"/>
  <c r="E45" i="1"/>
  <c r="D45" i="1"/>
  <c r="C45" i="1" l="1"/>
  <c r="C47" i="1"/>
  <c r="F198" i="1"/>
  <c r="F209" i="1"/>
  <c r="F248" i="1" l="1"/>
  <c r="F245" i="1" s="1"/>
  <c r="F213" i="1"/>
  <c r="F101" i="1"/>
  <c r="F99" i="1" s="1"/>
  <c r="F199" i="1"/>
  <c r="F215" i="1" l="1"/>
  <c r="F212" i="1" s="1"/>
  <c r="F96" i="1"/>
  <c r="V221" i="1"/>
  <c r="V222" i="1"/>
  <c r="F234" i="1"/>
  <c r="F235" i="1"/>
  <c r="F249" i="1" s="1"/>
  <c r="F246" i="1" s="1"/>
  <c r="G235" i="1"/>
  <c r="G242" i="1" s="1"/>
  <c r="G234" i="1"/>
  <c r="G241" i="1" s="1"/>
  <c r="C233" i="1"/>
  <c r="C232" i="1"/>
  <c r="F242" i="1" l="1"/>
  <c r="F197" i="1"/>
  <c r="F247" i="1" s="1"/>
  <c r="A217" i="1"/>
  <c r="C96" i="1" l="1"/>
  <c r="V220" i="1" l="1"/>
  <c r="V218" i="1"/>
  <c r="V92" i="1"/>
  <c r="V90" i="1"/>
  <c r="V27" i="1"/>
  <c r="V22" i="1"/>
  <c r="D224" i="1" l="1"/>
  <c r="C224" i="1" s="1"/>
  <c r="D225" i="1"/>
  <c r="C225" i="1" s="1"/>
  <c r="C226" i="1"/>
  <c r="AN226" i="1"/>
  <c r="C227" i="1"/>
  <c r="C228" i="1"/>
  <c r="AN228" i="1"/>
  <c r="C229" i="1"/>
  <c r="C230" i="1"/>
  <c r="C231" i="1"/>
  <c r="D234" i="1"/>
  <c r="D241" i="1" s="1"/>
  <c r="E234" i="1"/>
  <c r="H234" i="1"/>
  <c r="H241" i="1" s="1"/>
  <c r="I234" i="1"/>
  <c r="I241" i="1" s="1"/>
  <c r="J234" i="1"/>
  <c r="K234" i="1"/>
  <c r="K241" i="1" s="1"/>
  <c r="L234" i="1"/>
  <c r="L241" i="1" s="1"/>
  <c r="M234" i="1"/>
  <c r="M241" i="1" s="1"/>
  <c r="N234" i="1"/>
  <c r="N241" i="1" s="1"/>
  <c r="O234" i="1"/>
  <c r="O241" i="1" s="1"/>
  <c r="P234" i="1"/>
  <c r="P241" i="1" s="1"/>
  <c r="Q234" i="1"/>
  <c r="Q241" i="1" s="1"/>
  <c r="R234" i="1"/>
  <c r="R241" i="1" s="1"/>
  <c r="S234" i="1"/>
  <c r="S241" i="1" s="1"/>
  <c r="T234" i="1"/>
  <c r="T241" i="1" s="1"/>
  <c r="D235" i="1"/>
  <c r="D242" i="1" s="1"/>
  <c r="E235" i="1"/>
  <c r="H235" i="1"/>
  <c r="H242" i="1" s="1"/>
  <c r="I235" i="1"/>
  <c r="I242" i="1" s="1"/>
  <c r="J235" i="1"/>
  <c r="J242" i="1" s="1"/>
  <c r="K235" i="1"/>
  <c r="K242" i="1" s="1"/>
  <c r="L235" i="1"/>
  <c r="L242" i="1" s="1"/>
  <c r="M235" i="1"/>
  <c r="M242" i="1" s="1"/>
  <c r="N235" i="1"/>
  <c r="N242" i="1" s="1"/>
  <c r="O235" i="1"/>
  <c r="O242" i="1" s="1"/>
  <c r="P235" i="1"/>
  <c r="P242" i="1" s="1"/>
  <c r="Q235" i="1"/>
  <c r="Q242" i="1" s="1"/>
  <c r="R235" i="1"/>
  <c r="R242" i="1" s="1"/>
  <c r="S235" i="1"/>
  <c r="S242" i="1" s="1"/>
  <c r="T235" i="1"/>
  <c r="T242" i="1" s="1"/>
  <c r="E237" i="1"/>
  <c r="F237" i="1"/>
  <c r="C238" i="1"/>
  <c r="C239" i="1"/>
  <c r="C240" i="1"/>
  <c r="F241" i="1"/>
  <c r="J241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D251" i="1"/>
  <c r="D244" i="1" s="1"/>
  <c r="F251" i="1"/>
  <c r="F244" i="1" s="1"/>
  <c r="G251" i="1"/>
  <c r="G244" i="1" s="1"/>
  <c r="H251" i="1"/>
  <c r="H244" i="1" s="1"/>
  <c r="D252" i="1"/>
  <c r="E241" i="1" l="1"/>
  <c r="E247" i="1"/>
  <c r="E242" i="1"/>
  <c r="E249" i="1"/>
  <c r="E246" i="1" s="1"/>
  <c r="C234" i="1"/>
  <c r="C235" i="1"/>
  <c r="C237" i="1"/>
  <c r="C242" i="1"/>
  <c r="C241" i="1"/>
  <c r="D83" i="1"/>
  <c r="E82" i="1"/>
  <c r="E83" i="1"/>
  <c r="C85" i="1"/>
  <c r="C88" i="1" s="1"/>
  <c r="D84" i="1"/>
  <c r="E84" i="1"/>
  <c r="E87" i="1" s="1"/>
  <c r="D82" i="1" l="1"/>
  <c r="D87" i="1"/>
  <c r="C83" i="1"/>
  <c r="C84" i="1"/>
  <c r="C87" i="1" s="1"/>
  <c r="AN23" i="1"/>
  <c r="AN11" i="1"/>
  <c r="C82" i="1" l="1"/>
  <c r="H208" i="1"/>
  <c r="G208" i="1"/>
  <c r="G209" i="1"/>
  <c r="G206" i="1" s="1"/>
  <c r="K211" i="1" l="1"/>
  <c r="P211" i="1"/>
  <c r="C210" i="1"/>
  <c r="H214" i="1"/>
  <c r="G214" i="1"/>
  <c r="F214" i="1"/>
  <c r="AN82" i="1"/>
  <c r="F206" i="1" l="1"/>
  <c r="C203" i="1"/>
  <c r="G197" i="1"/>
  <c r="G247" i="1" s="1"/>
  <c r="H197" i="1"/>
  <c r="AN219" i="1" l="1"/>
  <c r="J99" i="1" l="1"/>
  <c r="K99" i="1"/>
  <c r="L99" i="1"/>
  <c r="M99" i="1"/>
  <c r="N99" i="1"/>
  <c r="O99" i="1"/>
  <c r="P99" i="1"/>
  <c r="Q99" i="1"/>
  <c r="R99" i="1"/>
  <c r="S99" i="1"/>
  <c r="T99" i="1"/>
  <c r="I99" i="1"/>
  <c r="D198" i="1" l="1"/>
  <c r="G198" i="1"/>
  <c r="G248" i="1" s="1"/>
  <c r="H248" i="1"/>
  <c r="I248" i="1"/>
  <c r="I245" i="1" s="1"/>
  <c r="J198" i="1"/>
  <c r="J248" i="1" s="1"/>
  <c r="J245" i="1" s="1"/>
  <c r="K198" i="1"/>
  <c r="K248" i="1" s="1"/>
  <c r="K245" i="1" s="1"/>
  <c r="L198" i="1"/>
  <c r="L248" i="1" s="1"/>
  <c r="L245" i="1" s="1"/>
  <c r="M198" i="1"/>
  <c r="M248" i="1" s="1"/>
  <c r="M245" i="1" s="1"/>
  <c r="N198" i="1"/>
  <c r="N248" i="1" s="1"/>
  <c r="N245" i="1" s="1"/>
  <c r="O198" i="1"/>
  <c r="O248" i="1" s="1"/>
  <c r="O245" i="1" s="1"/>
  <c r="P198" i="1"/>
  <c r="P248" i="1" s="1"/>
  <c r="P245" i="1" s="1"/>
  <c r="Q198" i="1"/>
  <c r="Q248" i="1" s="1"/>
  <c r="Q245" i="1" s="1"/>
  <c r="R198" i="1"/>
  <c r="R248" i="1" s="1"/>
  <c r="R245" i="1" s="1"/>
  <c r="S198" i="1"/>
  <c r="S248" i="1" s="1"/>
  <c r="S245" i="1" s="1"/>
  <c r="T198" i="1"/>
  <c r="T248" i="1" s="1"/>
  <c r="T245" i="1" l="1"/>
  <c r="D213" i="1"/>
  <c r="D248" i="1"/>
  <c r="D245" i="1" s="1"/>
  <c r="C198" i="1"/>
  <c r="AN186" i="1"/>
  <c r="AA99" i="1"/>
  <c r="AN99" i="1" s="1"/>
  <c r="C187" i="1"/>
  <c r="C188" i="1"/>
  <c r="H186" i="1"/>
  <c r="C248" i="1" l="1"/>
  <c r="G186" i="1"/>
  <c r="G100" i="1"/>
  <c r="H99" i="1"/>
  <c r="C100" i="1" l="1"/>
  <c r="C186" i="1"/>
  <c r="H209" i="1"/>
  <c r="H247" i="1" s="1"/>
  <c r="E117" i="1" l="1"/>
  <c r="C117" i="1" s="1"/>
  <c r="C118" i="1"/>
  <c r="C119" i="1"/>
  <c r="E114" i="1"/>
  <c r="C114" i="1" s="1"/>
  <c r="C115" i="1"/>
  <c r="C116" i="1"/>
  <c r="E111" i="1"/>
  <c r="C111" i="1" s="1"/>
  <c r="C112" i="1"/>
  <c r="C113" i="1"/>
  <c r="E108" i="1"/>
  <c r="C108" i="1" s="1"/>
  <c r="C109" i="1"/>
  <c r="C110" i="1"/>
  <c r="E105" i="1"/>
  <c r="C105" i="1" s="1"/>
  <c r="C106" i="1"/>
  <c r="C107" i="1"/>
  <c r="C103" i="1"/>
  <c r="C104" i="1"/>
  <c r="C102" i="1" l="1"/>
  <c r="G53" i="1"/>
  <c r="H53" i="1"/>
  <c r="E54" i="1"/>
  <c r="H71" i="1"/>
  <c r="G71" i="1"/>
  <c r="G77" i="1" s="1"/>
  <c r="C72" i="1"/>
  <c r="H74" i="1"/>
  <c r="C74" i="1" s="1"/>
  <c r="C75" i="1"/>
  <c r="C73" i="1"/>
  <c r="C79" i="1" l="1"/>
  <c r="C53" i="1"/>
  <c r="C252" i="1"/>
  <c r="H77" i="1"/>
  <c r="H50" i="1" s="1"/>
  <c r="F53" i="1"/>
  <c r="F54" i="1"/>
  <c r="G252" i="1"/>
  <c r="G245" i="1" s="1"/>
  <c r="H252" i="1"/>
  <c r="H245" i="1" s="1"/>
  <c r="G50" i="1"/>
  <c r="H213" i="1"/>
  <c r="C71" i="1"/>
  <c r="G213" i="1"/>
  <c r="C78" i="1"/>
  <c r="C251" i="1" s="1"/>
  <c r="C80" i="1"/>
  <c r="C54" i="1" s="1"/>
  <c r="C244" i="1" l="1"/>
  <c r="C52" i="1"/>
  <c r="H250" i="1"/>
  <c r="H243" i="1" s="1"/>
  <c r="G250" i="1"/>
  <c r="G243" i="1" s="1"/>
  <c r="C213" i="1"/>
  <c r="C245" i="1"/>
  <c r="C214" i="1"/>
  <c r="H212" i="1"/>
  <c r="F68" i="1" l="1"/>
  <c r="C70" i="1"/>
  <c r="E65" i="1"/>
  <c r="C65" i="1" s="1"/>
  <c r="C67" i="1"/>
  <c r="E62" i="1"/>
  <c r="C62" i="1" s="1"/>
  <c r="C64" i="1"/>
  <c r="E59" i="1"/>
  <c r="C59" i="1" l="1"/>
  <c r="E77" i="1"/>
  <c r="C68" i="1"/>
  <c r="F77" i="1"/>
  <c r="C29" i="1"/>
  <c r="C28" i="1"/>
  <c r="AN26" i="1"/>
  <c r="AN22" i="1"/>
  <c r="E50" i="1" l="1"/>
  <c r="E250" i="1"/>
  <c r="E243" i="1" s="1"/>
  <c r="F50" i="1"/>
  <c r="C77" i="1"/>
  <c r="C50" i="1" s="1"/>
  <c r="AM18" i="1"/>
  <c r="AL18" i="1"/>
  <c r="AK18" i="1"/>
  <c r="AJ18" i="1"/>
  <c r="AF18" i="1"/>
  <c r="AG18" i="1"/>
  <c r="AH18" i="1"/>
  <c r="AI18" i="1"/>
  <c r="AE18" i="1"/>
  <c r="AD18" i="1"/>
  <c r="AN10" i="1"/>
  <c r="C98" i="1" l="1"/>
  <c r="C97" i="1"/>
  <c r="C201" i="1"/>
  <c r="AN93" i="1"/>
  <c r="AN15" i="1" s="1"/>
  <c r="AM93" i="1"/>
  <c r="AM15" i="1" s="1"/>
  <c r="AL93" i="1"/>
  <c r="AL15" i="1" s="1"/>
  <c r="AK93" i="1"/>
  <c r="AK15" i="1" s="1"/>
  <c r="AJ93" i="1"/>
  <c r="AJ15" i="1" s="1"/>
  <c r="AI93" i="1"/>
  <c r="AI15" i="1" s="1"/>
  <c r="AH93" i="1"/>
  <c r="AH15" i="1" s="1"/>
  <c r="AG93" i="1"/>
  <c r="AG15" i="1" s="1"/>
  <c r="AF93" i="1"/>
  <c r="AF15" i="1" s="1"/>
  <c r="AE93" i="1"/>
  <c r="AE15" i="1" s="1"/>
  <c r="AD93" i="1"/>
  <c r="AD15" i="1" s="1"/>
  <c r="T211" i="1"/>
  <c r="S211" i="1"/>
  <c r="R211" i="1"/>
  <c r="Q211" i="1"/>
  <c r="O211" i="1"/>
  <c r="N211" i="1"/>
  <c r="M211" i="1"/>
  <c r="L211" i="1"/>
  <c r="J211" i="1"/>
  <c r="I211" i="1"/>
  <c r="T206" i="1"/>
  <c r="T209" i="1" s="1"/>
  <c r="S206" i="1"/>
  <c r="S209" i="1" s="1"/>
  <c r="R206" i="1"/>
  <c r="R209" i="1" s="1"/>
  <c r="Q206" i="1"/>
  <c r="Q209" i="1" s="1"/>
  <c r="P206" i="1"/>
  <c r="P209" i="1" s="1"/>
  <c r="O206" i="1"/>
  <c r="O209" i="1" s="1"/>
  <c r="N206" i="1"/>
  <c r="N209" i="1" s="1"/>
  <c r="M206" i="1"/>
  <c r="M209" i="1" s="1"/>
  <c r="L206" i="1"/>
  <c r="L209" i="1" s="1"/>
  <c r="K206" i="1"/>
  <c r="K209" i="1" s="1"/>
  <c r="J206" i="1"/>
  <c r="J209" i="1" s="1"/>
  <c r="I206" i="1"/>
  <c r="I209" i="1" s="1"/>
  <c r="H206" i="1"/>
  <c r="G212" i="1"/>
  <c r="AI90" i="1" l="1"/>
  <c r="AI12" i="1" s="1"/>
  <c r="AD90" i="1"/>
  <c r="AD12" i="1" s="1"/>
  <c r="X92" i="1"/>
  <c r="W92" i="1"/>
  <c r="AN201" i="1"/>
  <c r="H199" i="1"/>
  <c r="H249" i="1" s="1"/>
  <c r="G101" i="1"/>
  <c r="AN192" i="1"/>
  <c r="AN189" i="1"/>
  <c r="AM90" i="1"/>
  <c r="AM12" i="1" s="1"/>
  <c r="AL90" i="1"/>
  <c r="AL12" i="1" s="1"/>
  <c r="AK90" i="1"/>
  <c r="AK12" i="1" s="1"/>
  <c r="AJ90" i="1"/>
  <c r="AJ12" i="1" s="1"/>
  <c r="AH90" i="1"/>
  <c r="AH12" i="1" s="1"/>
  <c r="AG90" i="1"/>
  <c r="AG12" i="1" s="1"/>
  <c r="AF90" i="1"/>
  <c r="AF12" i="1" s="1"/>
  <c r="AE90" i="1"/>
  <c r="AE12" i="1" s="1"/>
  <c r="AN96" i="1"/>
  <c r="Z90" i="1"/>
  <c r="AN102" i="1"/>
  <c r="C194" i="1"/>
  <c r="C193" i="1"/>
  <c r="C191" i="1"/>
  <c r="C190" i="1"/>
  <c r="H192" i="1"/>
  <c r="C192" i="1" s="1"/>
  <c r="H189" i="1"/>
  <c r="C189" i="1" s="1"/>
  <c r="C101" i="1" l="1"/>
  <c r="G99" i="1"/>
  <c r="AN92" i="1"/>
  <c r="T199" i="1"/>
  <c r="T213" i="1"/>
  <c r="T197" i="1"/>
  <c r="T247" i="1" s="1"/>
  <c r="S199" i="1"/>
  <c r="S249" i="1" s="1"/>
  <c r="S246" i="1" s="1"/>
  <c r="S197" i="1"/>
  <c r="S247" i="1" s="1"/>
  <c r="S243" i="1" s="1"/>
  <c r="R199" i="1"/>
  <c r="R249" i="1" s="1"/>
  <c r="R246" i="1" s="1"/>
  <c r="R197" i="1"/>
  <c r="R247" i="1" s="1"/>
  <c r="R243" i="1" s="1"/>
  <c r="Q199" i="1"/>
  <c r="Q249" i="1" s="1"/>
  <c r="Q246" i="1" s="1"/>
  <c r="Q197" i="1"/>
  <c r="Q247" i="1" s="1"/>
  <c r="Q243" i="1" s="1"/>
  <c r="P199" i="1"/>
  <c r="P249" i="1" s="1"/>
  <c r="P246" i="1" s="1"/>
  <c r="P197" i="1"/>
  <c r="P247" i="1" s="1"/>
  <c r="P243" i="1" s="1"/>
  <c r="O199" i="1"/>
  <c r="O249" i="1" s="1"/>
  <c r="O246" i="1" s="1"/>
  <c r="O197" i="1"/>
  <c r="O247" i="1" s="1"/>
  <c r="O243" i="1" s="1"/>
  <c r="N199" i="1"/>
  <c r="N249" i="1" s="1"/>
  <c r="N246" i="1" s="1"/>
  <c r="N197" i="1"/>
  <c r="N247" i="1" s="1"/>
  <c r="N243" i="1" s="1"/>
  <c r="M199" i="1"/>
  <c r="M249" i="1" s="1"/>
  <c r="M246" i="1" s="1"/>
  <c r="M197" i="1"/>
  <c r="M247" i="1" s="1"/>
  <c r="M243" i="1" s="1"/>
  <c r="L199" i="1"/>
  <c r="L197" i="1"/>
  <c r="L247" i="1" s="1"/>
  <c r="L243" i="1" s="1"/>
  <c r="K199" i="1"/>
  <c r="K249" i="1" s="1"/>
  <c r="K246" i="1" s="1"/>
  <c r="K197" i="1"/>
  <c r="K247" i="1" s="1"/>
  <c r="K243" i="1" s="1"/>
  <c r="J199" i="1"/>
  <c r="J249" i="1" s="1"/>
  <c r="J246" i="1" s="1"/>
  <c r="J213" i="1"/>
  <c r="J197" i="1"/>
  <c r="I199" i="1"/>
  <c r="I213" i="1"/>
  <c r="I197" i="1"/>
  <c r="I247" i="1" s="1"/>
  <c r="I243" i="1" s="1"/>
  <c r="G199" i="1"/>
  <c r="G249" i="1" s="1"/>
  <c r="I26" i="1"/>
  <c r="J26" i="1"/>
  <c r="T26" i="1"/>
  <c r="E28" i="1"/>
  <c r="F28" i="1"/>
  <c r="G28" i="1"/>
  <c r="H28" i="1"/>
  <c r="I28" i="1"/>
  <c r="J28" i="1"/>
  <c r="T28" i="1"/>
  <c r="F30" i="1"/>
  <c r="G30" i="1"/>
  <c r="H30" i="1"/>
  <c r="I30" i="1"/>
  <c r="J30" i="1"/>
  <c r="T30" i="1"/>
  <c r="D32" i="1"/>
  <c r="D27" i="1" s="1"/>
  <c r="F32" i="1"/>
  <c r="G32" i="1"/>
  <c r="H32" i="1"/>
  <c r="I32" i="1"/>
  <c r="J32" i="1"/>
  <c r="T32" i="1"/>
  <c r="F35" i="1"/>
  <c r="D55" i="1"/>
  <c r="G55" i="1"/>
  <c r="J55" i="1"/>
  <c r="T55" i="1"/>
  <c r="D68" i="1"/>
  <c r="E68" i="1"/>
  <c r="G68" i="1"/>
  <c r="H68" i="1"/>
  <c r="I68" i="1"/>
  <c r="J68" i="1"/>
  <c r="T68" i="1"/>
  <c r="D77" i="1"/>
  <c r="I77" i="1"/>
  <c r="J77" i="1"/>
  <c r="T77" i="1"/>
  <c r="D80" i="1"/>
  <c r="G80" i="1"/>
  <c r="G253" i="1" s="1"/>
  <c r="H253" i="1"/>
  <c r="H246" i="1" s="1"/>
  <c r="I80" i="1"/>
  <c r="J80" i="1"/>
  <c r="T80" i="1"/>
  <c r="I84" i="1"/>
  <c r="J84" i="1"/>
  <c r="T84" i="1"/>
  <c r="I88" i="1"/>
  <c r="I87" i="1" s="1"/>
  <c r="J88" i="1"/>
  <c r="J87" i="1" s="1"/>
  <c r="T88" i="1"/>
  <c r="T87" i="1" s="1"/>
  <c r="E99" i="1"/>
  <c r="D199" i="1"/>
  <c r="D249" i="1" s="1"/>
  <c r="E206" i="1"/>
  <c r="D26" i="1" l="1"/>
  <c r="D42" i="1"/>
  <c r="D250" i="1" s="1"/>
  <c r="F42" i="1"/>
  <c r="F250" i="1" s="1"/>
  <c r="F243" i="1" s="1"/>
  <c r="F26" i="1"/>
  <c r="F27" i="1"/>
  <c r="C27" i="1" s="1"/>
  <c r="C30" i="1"/>
  <c r="D246" i="1"/>
  <c r="G246" i="1"/>
  <c r="J212" i="1"/>
  <c r="J247" i="1"/>
  <c r="J243" i="1" s="1"/>
  <c r="T243" i="1"/>
  <c r="I215" i="1"/>
  <c r="I249" i="1"/>
  <c r="I246" i="1" s="1"/>
  <c r="T215" i="1"/>
  <c r="T249" i="1"/>
  <c r="L215" i="1"/>
  <c r="L249" i="1"/>
  <c r="L246" i="1" s="1"/>
  <c r="G215" i="1"/>
  <c r="D215" i="1"/>
  <c r="H215" i="1"/>
  <c r="C99" i="1"/>
  <c r="C199" i="1"/>
  <c r="L212" i="1"/>
  <c r="N215" i="1"/>
  <c r="Q213" i="1"/>
  <c r="T212" i="1"/>
  <c r="K212" i="1"/>
  <c r="M215" i="1"/>
  <c r="O212" i="1"/>
  <c r="Q215" i="1"/>
  <c r="S212" i="1"/>
  <c r="K213" i="1"/>
  <c r="N212" i="1"/>
  <c r="O213" i="1"/>
  <c r="P215" i="1"/>
  <c r="R212" i="1"/>
  <c r="S213" i="1"/>
  <c r="J215" i="1"/>
  <c r="M213" i="1"/>
  <c r="P212" i="1"/>
  <c r="R215" i="1"/>
  <c r="L213" i="1"/>
  <c r="P213" i="1"/>
  <c r="I212" i="1"/>
  <c r="K215" i="1"/>
  <c r="M212" i="1"/>
  <c r="N213" i="1"/>
  <c r="O215" i="1"/>
  <c r="Q212" i="1"/>
  <c r="R213" i="1"/>
  <c r="S215" i="1"/>
  <c r="C206" i="1"/>
  <c r="AC90" i="1"/>
  <c r="AC12" i="1" s="1"/>
  <c r="AC93" i="1"/>
  <c r="C26" i="1" l="1"/>
  <c r="C249" i="1"/>
  <c r="T246" i="1"/>
  <c r="C255" i="1"/>
  <c r="C204" i="1" l="1"/>
  <c r="C202" i="1"/>
  <c r="C39" i="1" l="1"/>
  <c r="C31" i="1" l="1"/>
  <c r="C61" i="1" l="1"/>
  <c r="C254" i="1" l="1"/>
  <c r="C207" i="1" l="1"/>
  <c r="C196" i="1" l="1"/>
  <c r="C195" i="1"/>
  <c r="X90" i="1" l="1"/>
  <c r="X12" i="1" s="1"/>
  <c r="C69" i="1"/>
  <c r="C37" i="1"/>
  <c r="C33" i="1"/>
  <c r="V17" i="1"/>
  <c r="W14" i="1"/>
  <c r="AG98" i="1"/>
  <c r="V11" i="1"/>
  <c r="V10" i="1"/>
  <c r="V12" i="1"/>
  <c r="W90" i="1"/>
  <c r="W12" i="1" s="1"/>
  <c r="Z12" i="1"/>
  <c r="AA90" i="1"/>
  <c r="AA12" i="1" s="1"/>
  <c r="AB90" i="1"/>
  <c r="X14" i="1"/>
  <c r="Z14" i="1"/>
  <c r="AA14" i="1"/>
  <c r="AB14" i="1"/>
  <c r="AC14" i="1"/>
  <c r="V93" i="1"/>
  <c r="V15" i="1" s="1"/>
  <c r="W93" i="1"/>
  <c r="W15" i="1" s="1"/>
  <c r="X15" i="1"/>
  <c r="Y15" i="1"/>
  <c r="Z93" i="1"/>
  <c r="Z15" i="1" s="1"/>
  <c r="AA93" i="1"/>
  <c r="AA15" i="1" s="1"/>
  <c r="AB93" i="1"/>
  <c r="AB15" i="1" s="1"/>
  <c r="AC15" i="1"/>
  <c r="V16" i="1"/>
  <c r="W16" i="1"/>
  <c r="Y218" i="1"/>
  <c r="Y16" i="1" s="1"/>
  <c r="Z218" i="1"/>
  <c r="Z16" i="1" s="1"/>
  <c r="AA218" i="1"/>
  <c r="AA16" i="1" s="1"/>
  <c r="AB218" i="1"/>
  <c r="AB16" i="1" s="1"/>
  <c r="AC218" i="1"/>
  <c r="AC16" i="1" s="1"/>
  <c r="W17" i="1"/>
  <c r="X220" i="1"/>
  <c r="X17" i="1" s="1"/>
  <c r="Y220" i="1"/>
  <c r="Y17" i="1" s="1"/>
  <c r="Z220" i="1"/>
  <c r="Z17" i="1" s="1"/>
  <c r="AA220" i="1"/>
  <c r="AA17" i="1" s="1"/>
  <c r="AB220" i="1"/>
  <c r="AB17" i="1" s="1"/>
  <c r="AC220" i="1"/>
  <c r="AC17" i="1" s="1"/>
  <c r="V18" i="1"/>
  <c r="W222" i="1"/>
  <c r="W18" i="1" s="1"/>
  <c r="X222" i="1"/>
  <c r="X18" i="1" s="1"/>
  <c r="Y222" i="1"/>
  <c r="Y18" i="1" s="1"/>
  <c r="Z222" i="1"/>
  <c r="Z18" i="1" s="1"/>
  <c r="AA222" i="1"/>
  <c r="AA18" i="1" s="1"/>
  <c r="AB222" i="1"/>
  <c r="AB18" i="1" s="1"/>
  <c r="AC222" i="1"/>
  <c r="AC18" i="1" s="1"/>
  <c r="Y14" i="1"/>
  <c r="C43" i="1" l="1"/>
  <c r="C253" i="1" s="1"/>
  <c r="C246" i="1" s="1"/>
  <c r="AN218" i="1"/>
  <c r="AB12" i="1"/>
  <c r="C32" i="1"/>
  <c r="C35" i="1"/>
  <c r="AN90" i="1"/>
  <c r="AN18" i="1"/>
  <c r="AN14" i="1"/>
  <c r="C42" i="1" l="1"/>
  <c r="C250" i="1" s="1"/>
  <c r="AN12" i="1"/>
  <c r="AN16" i="1"/>
  <c r="D212" i="1" l="1"/>
  <c r="D247" i="1"/>
  <c r="D243" i="1" s="1"/>
  <c r="C197" i="1"/>
  <c r="C208" i="1"/>
  <c r="C211" i="1" l="1"/>
  <c r="C215" i="1"/>
  <c r="C247" i="1" l="1"/>
  <c r="C243" i="1" s="1"/>
  <c r="C209" i="1"/>
  <c r="C212" i="1"/>
</calcChain>
</file>

<file path=xl/comments1.xml><?xml version="1.0" encoding="utf-8"?>
<comments xmlns="http://schemas.openxmlformats.org/spreadsheetml/2006/main">
  <authors>
    <author>user</author>
  </authors>
  <commentList>
    <comment ref="F46" authorId="0">
      <text>
        <r>
          <rPr>
            <b/>
            <sz val="14"/>
            <color indexed="81"/>
            <rFont val="Tahoma"/>
            <family val="2"/>
            <charset val="204"/>
          </rPr>
          <t>user:</t>
        </r>
        <r>
          <rPr>
            <sz val="14"/>
            <color indexed="81"/>
            <rFont val="Tahoma"/>
            <family val="2"/>
            <charset val="204"/>
          </rPr>
          <t xml:space="preserve">
здесь ошибка было 220 384,00 руб.,  поставила 220 383,66 руб. как по решению Думы
</t>
        </r>
      </text>
    </comment>
  </commentList>
</comments>
</file>

<file path=xl/sharedStrings.xml><?xml version="1.0" encoding="utf-8"?>
<sst xmlns="http://schemas.openxmlformats.org/spreadsheetml/2006/main" count="1751" uniqueCount="156">
  <si>
    <t>Итого по подпрограмме "Дорожное хозяйство"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</si>
  <si>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</si>
  <si>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</si>
  <si>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</si>
  <si>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имущественных и земельных отношений</t>
  </si>
  <si>
    <t>Итого по подпрограмме "Автомобильный транспорт"</t>
  </si>
  <si>
    <t>Целевые показатели результатов реализации муниципальной программы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</si>
  <si>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</si>
  <si>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</si>
  <si>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</si>
  <si>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</si>
  <si>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</si>
  <si>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</si>
  <si>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</si>
  <si>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</si>
  <si>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</si>
  <si>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</si>
  <si>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</si>
  <si>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</si>
  <si>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</si>
  <si>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</si>
  <si>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ДИиЗО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</si>
  <si>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</si>
  <si>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</si>
  <si>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</si>
  <si>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х</t>
  </si>
  <si>
    <t>Задача 3.
Строительство автомобильных дорог и улиц</t>
  </si>
  <si>
    <t>Общий объем ассигнований на реализацию программы – всего, в том числе:</t>
  </si>
  <si>
    <t>Ответственный 
( администратор или соадминистратор)</t>
  </si>
  <si>
    <t>Значение показателя, в том числе:</t>
  </si>
  <si>
    <t>-</t>
  </si>
  <si>
    <t xml:space="preserve"> - 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</si>
  <si>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</si>
  <si>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</si>
  <si>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</si>
  <si>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>Мероприятие 1.1.3.
Улица 5"З" от Нефтеюганского шоссе до ул.39"З"</t>
  </si>
  <si>
    <t>Итого по Задаче 1</t>
  </si>
  <si>
    <t xml:space="preserve">Задача 5. 
Строительство внутриквартальных проездов         
  </t>
  </si>
  <si>
    <t xml:space="preserve">Подмероприятие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г.Сургуте                         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</si>
  <si>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</si>
  <si>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</si>
  <si>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</si>
  <si>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</si>
  <si>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</si>
  <si>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</si>
  <si>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</si>
  <si>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</si>
  <si>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</si>
  <si>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</si>
  <si>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</si>
  <si>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</t>
  </si>
  <si>
    <t xml:space="preserve">  - </t>
  </si>
  <si>
    <t>Итоговое значение показателя</t>
  </si>
  <si>
    <t>Наименование показателя, ед.изм.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</si>
  <si>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числе:</t>
  </si>
  <si>
    <t>Целевые показатели результатов реализации подпрограммы</t>
  </si>
  <si>
    <t>Подпрограмма "Автомобильный транспорт"</t>
  </si>
  <si>
    <t>Комплексная цель программы: Развитие транспортной системы города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</si>
  <si>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2014 - 2030 годы"</t>
  </si>
  <si>
    <t>2015 год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</si>
  <si>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</si>
  <si>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</si>
  <si>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</si>
  <si>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числе:</t>
  </si>
  <si>
    <t>количество выполненных проектно-изыскательских работ на объекты строительства: автомобильные дороги, улицы, транспортные сооружения, проект</t>
  </si>
  <si>
    <t>протяженность введенных в эксплуатацию внутриквартальных проездов, м</t>
  </si>
  <si>
    <t>протяженность приобретенных внутриквартальных проездов, м</t>
  </si>
  <si>
    <t>количество выполненных проектно-изыскательских работ, проект</t>
  </si>
  <si>
    <t>количество проведенных государственных экспертиз проектно-сметной документации, ед</t>
  </si>
  <si>
    <t>протяженность введенных в эксплуатацию автомобильных дорог и улиц, км</t>
  </si>
  <si>
    <t>количество проведенных работ по корректировке проектной документации, ед</t>
  </si>
  <si>
    <t>степень готовности объекта, %</t>
  </si>
  <si>
    <t>количество подключенных объектов к сетям электроснабжения, ед</t>
  </si>
  <si>
    <t>протяженность автомобильных дорог, в отношении которых выполнен капитальный ремонт, 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</si>
  <si>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</si>
  <si>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площадь отремонтированных автомобильных дорог, тыс.кв.м.</t>
  </si>
  <si>
    <t>протяженность линий уличного освещения, в отношении которых выполнен капитальный ремонт, км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</si>
  <si>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</si>
  <si>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обследование пассажиропотока для повышения эффективности использования подвижного состава, ед</t>
  </si>
  <si>
    <t>увеличение объема перевозок пассажиров городским пассажирским транспортом, %</t>
  </si>
  <si>
    <t>доля остановочных пунктов, оборудованных маршрутными указателями, от общего количества остановочных пунктов, %</t>
  </si>
  <si>
    <t>количество приобретенных маршрутных автобусов категории "М3", ед.</t>
  </si>
  <si>
    <t>Задача 8. 
Капитальный ремонт и ремонт автомобильных дорог</t>
  </si>
  <si>
    <t>Мероприятие 8.2. Капитальный ремонт автомобильных дорог</t>
  </si>
  <si>
    <t>Задача 9. 
Капитальный ремонт линий уличного освещения</t>
  </si>
  <si>
    <t xml:space="preserve">Мероприятие 9.1. Капитальный ремонт линий уличного освещения </t>
  </si>
  <si>
    <t>Задача 10.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</si>
  <si>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Мероприятие 10.1.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</si>
  <si>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Задача 11. 
Увеличение объема перевозок пассажиров городским пассажирским транспортом</t>
  </si>
  <si>
    <t>Мероприятие 11.1: Организация обеспечения населения услугами по перевозке пассажиров транспортом общего пользования</t>
  </si>
  <si>
    <t>Подмероприятие 11.1.1: Осуществление городских пассажирских  регулярных перевозок (Субсидия на финансовое обеспечение (возмещение затрат) в связи с оказанием услуг по городским пассажирским перевозкам)</t>
  </si>
  <si>
    <t>Подмероприятие 11.1.2. Обследование пассажиропотока на городских регулярных автобусных маршрутах</t>
  </si>
  <si>
    <t>Подмероприятие 11.1.3: Изготовление и размещение маршрутных указателей на остановочных пунктах общественного транспорта</t>
  </si>
  <si>
    <t>Задача 12.
 Обновление подвижного состава общественного транспорта</t>
  </si>
  <si>
    <t>Мероприятие 12.1. Приобретение транспортных средств категории М3</t>
  </si>
  <si>
    <t>Подмероприятие 11.1.4: Изготовление бланков свидетельства об осуществлении перевозок по маршруту регулярных перевозок и бланков карты маршрута регулярных перевозок"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</si>
  <si>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</si>
  <si>
    <t>Задача 2.
Выкуп и снос объектов недвижимости для строительства автомобильных дорог</t>
  </si>
  <si>
    <t>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</si>
  <si>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Выкуп объектов недвижимости для муниципальных нужд (компенсация) для последующего сноса, объект</t>
  </si>
  <si>
    <t>Итого по отдельным мероприятиям 3адачи 2.</t>
  </si>
  <si>
    <t>Мероприятие 1.1.2.                                                                                                                                                        
Улица Киртбая от ул.1"З" до ул.3"З"</t>
  </si>
  <si>
    <t>Мероприятие 1.1.4.                                                                                                             
Автомобильная дорога к новому кладбищу</t>
  </si>
  <si>
    <t>Мероприятие 3.1.
Строительство автомобильных дорог общего пользования местного значения, в том числе:</t>
  </si>
  <si>
    <t>Капитальный ремонт улицы Грибоедова (на участке от улицы Крылова до улицы Привокзальная"</t>
  </si>
  <si>
    <t>Ремонт проспекта Комсомольский (на участке от ул. Геологической до ул. Федорова)</t>
  </si>
  <si>
    <t>Ремонт "Проезд от улицы Пушкина, 17 и до улицы Пушкина, 18"</t>
  </si>
  <si>
    <t>Итого по задаче 3</t>
  </si>
  <si>
    <t xml:space="preserve">Мероприятие 8.1.Капитальный ремонт и ремонт автомобильных дорог, из них
</t>
  </si>
  <si>
    <t>Итого по задаче 5</t>
  </si>
  <si>
    <t>Ремонт "Проезд между ж.д. 37/1 и 37/2 от улицы 30 лет Победы и до улицы Быстринской, 18/4"</t>
  </si>
  <si>
    <t>Ремонт ул. Геодезистов (п. Снежный)</t>
  </si>
  <si>
    <t>Ремонт ул. Сосновая на участке от ул. Щепеткина за ТЦ "Витьба"</t>
  </si>
  <si>
    <t>Ремонт улицы Студенческая</t>
  </si>
  <si>
    <t>Ремонт улицы Бажова (на участке от ул. Островского до ул. Бахилова)</t>
  </si>
  <si>
    <t>Ремонт улицы Крылова на участке от ул. Аэрофлотская до ул. Билецкого</t>
  </si>
  <si>
    <t>Ремонт ул. Крылова на участке от ул. С. Билецкого до ул. 33 "З"</t>
  </si>
  <si>
    <t>Ремонт ул. Грибоедова, участок от улицы Крылова до проезда Вербного</t>
  </si>
  <si>
    <t>Ремонт проезда от дома № 21 по пр. Мира до домов № 38, 40 по ул. Профсоюзов</t>
  </si>
  <si>
    <t>Ремонт Югорского тракта на участке от ул. Показаньева до спортивной базы "Здоровье"</t>
  </si>
  <si>
    <t>Ремонт пр. Мира</t>
  </si>
  <si>
    <t>Ремонт ул. Профсоюзов (23-В участок от ул. Маяковского до ул. 30 лет Победы)</t>
  </si>
  <si>
    <t>Ремонт ул. Мелик - Карамова</t>
  </si>
  <si>
    <t>Ремонт перекрестка ул. 30 лет Победы - ул. Профсоюзов</t>
  </si>
  <si>
    <t>Ремонт на пересечении улиц И. Захарова с улицей 30 лет Победы на подходе со стороны улицы Университетской</t>
  </si>
  <si>
    <t>Ремонт улицы И. Каролинского на пересечении с улицей Университетской на подходе со стороны улицы Геологической</t>
  </si>
  <si>
    <t>Ремонт улицы И. Каролинского на пересечении с улицей 30 лет Победы на подходе со стороны улицы Университетской</t>
  </si>
  <si>
    <t>Капитальный ремонт ул. Крылова 39 "З" (от ул. Аэрофлотская до ул. Грибоедова)</t>
  </si>
  <si>
    <t>Капитальный ремонт ул. Билецкого</t>
  </si>
  <si>
    <t>Ремонт путепровода "Нефтеюганское шоссе - ул. Грибоедова (грибоедовская развязка)</t>
  </si>
  <si>
    <t>Итого по задаче 10</t>
  </si>
  <si>
    <t>Итого по задаче 9</t>
  </si>
  <si>
    <t>Итого по задаче 11</t>
  </si>
  <si>
    <t>Итого по задаче 12</t>
  </si>
  <si>
    <t>Ремонт ул. Бульвар Писателей на участке от ул. Лермонтова до ул. Островского</t>
  </si>
  <si>
    <t>Ремонт ул. Республики</t>
  </si>
  <si>
    <t>всего, в том числе</t>
  </si>
  <si>
    <t>Итого по задаче 8.</t>
  </si>
  <si>
    <t>Приложение 1                                                                                                        к муниципальной программе "Развитие транспортной системы города Сургута на 2014-2030 годы"                                                                                                                                                                              от_________________________________№__________</t>
  </si>
  <si>
    <t>Ремонт автомобильной дороги от ул. Прибрежной до СОТ "Прибрежный" (на участке от ул. Прибрежной до СОТ "Энергостроитель"</t>
  </si>
  <si>
    <t>Перекресток ул. Генерала Иванова - ул. Быстринская</t>
  </si>
  <si>
    <t>Югорский тракт (ул. 1"З") на участке от ул. Ф. Показаньева до спорт. Базы "Здоровье"</t>
  </si>
  <si>
    <t>Развязка № 7 "Ярославна"</t>
  </si>
  <si>
    <t>Перекрёсток ул.Аэрофлотская - ул. Индустриальная - ул. Крылова</t>
  </si>
  <si>
    <t>Ул. Прибрежная (дорога от п. дорожный до п. Лесной)</t>
  </si>
  <si>
    <t>количество выполненных работ по подготовке технического плана здания, ед</t>
  </si>
  <si>
    <t>количество заключенных договоров на выполнение работ по проведению государственной экспертизы проектной документации, ед.</t>
  </si>
  <si>
    <t>Мероприятие 1.1.6.                                                   Объездная автомобильная дорога к дачным кооперативам "Черемушки", "Север-1", "Север-2" в обход гидротехнических сооружений ГРЭС-1 и ГРЭС-2. Переустройство "Газопровода-отвода к Сургутской ГРЭС-2, 4-я нитка"</t>
  </si>
  <si>
    <t>Подмероприятие 3.1.1.   
Объездная автомобильная дорога к дачным кооперативам "Черемушки", "Север-1", "Север-2" в обход гидротехнических сооружений ГРЭС-1 и ГРЭС-2 (1 этап. Автодорога от Восточной объездной дороги до СНТ № 49 "Черемушки". ПК 0+00-ПК54+08,16)</t>
  </si>
  <si>
    <t>Процент готовности объекта,%</t>
  </si>
  <si>
    <t>Подмероприятие 3.1.2.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</si>
  <si>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Подмероприятие 3.1.3.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 и ПСОК "Многодетная семья")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</si>
  <si>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</si>
  <si>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Подмероприятие 3.1.5.   
Улица Маяковского на участке от ул.30 лет Победы до ул.Университетская в г. Сургуте</t>
  </si>
  <si>
    <t>Подмероприятие 3.1.6.   
Улица Киртбая от ул. 1 "З" до ул. 3 "З"</t>
  </si>
  <si>
    <t>Подмероприятие 3.1.7.   
Улица 5 "З" от Нефтеюганского шоссе до ул. 39 "З"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</si>
</sst>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28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2"/>
      <name val="Arial Cyr"/>
      <family val="2"/>
      <charset val="204"/>
    </font>
    <font>
      <sz val="20"/>
      <name val="Times New Roman"/>
      <family val="1"/>
      <charset val="204"/>
    </font>
    <font>
      <sz val="20"/>
      <name val="Arial Cyr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32">
    <xf numFmtId="0" fontId="0" fillId="0" borderId="0" xfId="0"/>
    <xf numFmtId="0" fontId="15" fillId="16" borderId="0" xfId="0" applyFont="1" applyFill="1"/>
    <xf numFmtId="0" fontId="19" fillId="16" borderId="0" xfId="0" applyFont="1" applyFill="1"/>
    <xf numFmtId="0" fontId="19" fillId="16" borderId="0" xfId="0" applyFont="1" applyFill="1" applyBorder="1" applyAlignment="1">
      <alignment horizontal="center" vertical="center" wrapText="1"/>
    </xf>
    <xf numFmtId="0" fontId="19" fillId="16" borderId="10" xfId="0" applyFont="1" applyFill="1" applyBorder="1" applyAlignment="1">
      <alignment horizontal="center" vertical="top" wrapText="1"/>
    </xf>
    <xf numFmtId="4" fontId="19" fillId="16" borderId="10" xfId="0" applyNumberFormat="1" applyFont="1" applyFill="1" applyBorder="1" applyAlignment="1">
      <alignment horizontal="center" vertical="top" wrapText="1"/>
    </xf>
    <xf numFmtId="4" fontId="19" fillId="16" borderId="10" xfId="0" applyNumberFormat="1" applyFont="1" applyFill="1" applyBorder="1" applyAlignment="1">
      <alignment horizontal="center" vertical="top"/>
    </xf>
    <xf numFmtId="4" fontId="19" fillId="16" borderId="19" xfId="0" applyNumberFormat="1" applyFont="1" applyFill="1" applyBorder="1" applyAlignment="1">
      <alignment horizontal="center" vertical="top"/>
    </xf>
    <xf numFmtId="4" fontId="19" fillId="16" borderId="25" xfId="0" applyNumberFormat="1" applyFont="1" applyFill="1" applyBorder="1" applyAlignment="1">
      <alignment horizontal="center" vertical="top"/>
    </xf>
    <xf numFmtId="4" fontId="19" fillId="16" borderId="10" xfId="0" applyNumberFormat="1" applyFont="1" applyFill="1" applyBorder="1" applyAlignment="1">
      <alignment horizontal="center" vertical="center"/>
    </xf>
    <xf numFmtId="4" fontId="19" fillId="16" borderId="12" xfId="0" applyNumberFormat="1" applyFont="1" applyFill="1" applyBorder="1" applyAlignment="1">
      <alignment horizontal="center" vertical="center"/>
    </xf>
    <xf numFmtId="4" fontId="19" fillId="16" borderId="12" xfId="0" applyNumberFormat="1" applyFont="1" applyFill="1" applyBorder="1" applyAlignment="1">
      <alignment horizontal="center" vertical="top" wrapText="1"/>
    </xf>
    <xf numFmtId="4" fontId="19" fillId="16" borderId="12" xfId="0" applyNumberFormat="1" applyFont="1" applyFill="1" applyBorder="1" applyAlignment="1">
      <alignment horizontal="center" vertical="top"/>
    </xf>
    <xf numFmtId="4" fontId="19" fillId="16" borderId="11" xfId="0" applyNumberFormat="1" applyFont="1" applyFill="1" applyBorder="1" applyAlignment="1">
      <alignment horizontal="center" vertical="top"/>
    </xf>
    <xf numFmtId="0" fontId="0" fillId="16" borderId="0" xfId="0" applyFill="1" applyBorder="1"/>
    <xf numFmtId="0" fontId="0" fillId="16" borderId="0" xfId="0" applyFill="1"/>
    <xf numFmtId="4" fontId="19" fillId="16" borderId="11" xfId="0" applyNumberFormat="1" applyFont="1" applyFill="1" applyBorder="1" applyAlignment="1">
      <alignment horizontal="center" vertical="top" wrapText="1"/>
    </xf>
    <xf numFmtId="4" fontId="19" fillId="16" borderId="12" xfId="0" applyNumberFormat="1" applyFont="1" applyFill="1" applyBorder="1" applyAlignment="1">
      <alignment horizontal="center" vertical="top" wrapText="1"/>
    </xf>
    <xf numFmtId="4" fontId="19" fillId="16" borderId="11" xfId="0" applyNumberFormat="1" applyFont="1" applyFill="1" applyBorder="1" applyAlignment="1">
      <alignment horizontal="center" vertical="top"/>
    </xf>
    <xf numFmtId="4" fontId="19" fillId="16" borderId="16" xfId="0" applyNumberFormat="1" applyFont="1" applyFill="1" applyBorder="1" applyAlignment="1">
      <alignment horizontal="center" vertical="top"/>
    </xf>
    <xf numFmtId="0" fontId="0" fillId="16" borderId="12" xfId="0" applyFill="1" applyBorder="1" applyAlignment="1">
      <alignment horizontal="center" vertical="top" wrapText="1"/>
    </xf>
    <xf numFmtId="0" fontId="0" fillId="16" borderId="12" xfId="0" applyFill="1" applyBorder="1" applyAlignment="1">
      <alignment horizontal="center" vertical="top"/>
    </xf>
    <xf numFmtId="0" fontId="15" fillId="17" borderId="0" xfId="0" applyFont="1" applyFill="1"/>
    <xf numFmtId="0" fontId="15" fillId="17" borderId="0" xfId="0" applyFont="1" applyFill="1" applyBorder="1" applyAlignment="1">
      <alignment horizontal="left" vertical="center" wrapText="1"/>
    </xf>
    <xf numFmtId="0" fontId="15" fillId="17" borderId="0" xfId="0" applyFont="1" applyFill="1" applyBorder="1" applyAlignment="1">
      <alignment horizontal="left" vertical="center" wrapText="1"/>
    </xf>
    <xf numFmtId="0" fontId="15" fillId="17" borderId="0" xfId="0" applyFont="1" applyFill="1" applyAlignment="1">
      <alignment horizontal="left" vertical="center" wrapText="1"/>
    </xf>
    <xf numFmtId="0" fontId="0" fillId="17" borderId="0" xfId="0" applyFill="1" applyAlignment="1">
      <alignment wrapText="1"/>
    </xf>
    <xf numFmtId="0" fontId="0" fillId="17" borderId="0" xfId="0" applyFill="1"/>
    <xf numFmtId="0" fontId="19" fillId="17" borderId="0" xfId="0" applyFont="1" applyFill="1"/>
    <xf numFmtId="0" fontId="19" fillId="17" borderId="0" xfId="0" applyFont="1" applyFill="1" applyAlignment="1">
      <alignment horizontal="left" vertical="center" wrapText="1"/>
    </xf>
    <xf numFmtId="0" fontId="0" fillId="17" borderId="0" xfId="0" applyFill="1" applyBorder="1"/>
    <xf numFmtId="0" fontId="19" fillId="16" borderId="0" xfId="0" applyFont="1" applyFill="1" applyBorder="1" applyAlignment="1">
      <alignment horizontal="left" vertical="center" wrapText="1"/>
    </xf>
    <xf numFmtId="0" fontId="19" fillId="16" borderId="0" xfId="0" applyFont="1" applyFill="1" applyAlignment="1">
      <alignment horizontal="left" vertical="center" wrapText="1"/>
    </xf>
    <xf numFmtId="0" fontId="19" fillId="16" borderId="0" xfId="0" applyFont="1" applyFill="1" applyBorder="1" applyAlignment="1">
      <alignment vertical="center" wrapText="1"/>
    </xf>
    <xf numFmtId="0" fontId="26" fillId="16" borderId="0" xfId="0" applyFont="1" applyFill="1" applyBorder="1" applyAlignment="1">
      <alignment vertical="center" wrapText="1"/>
    </xf>
    <xf numFmtId="0" fontId="27" fillId="16" borderId="0" xfId="0" applyFont="1" applyFill="1" applyAlignment="1">
      <alignment vertical="center" wrapText="1"/>
    </xf>
    <xf numFmtId="0" fontId="22" fillId="16" borderId="0" xfId="0" applyFont="1" applyFill="1" applyBorder="1" applyAlignment="1">
      <alignment horizontal="center" vertical="center" wrapText="1"/>
    </xf>
    <xf numFmtId="0" fontId="0" fillId="16" borderId="0" xfId="0" applyFont="1" applyFill="1"/>
    <xf numFmtId="0" fontId="19" fillId="16" borderId="30" xfId="0" applyFont="1" applyFill="1" applyBorder="1" applyAlignment="1">
      <alignment horizontal="center" vertical="center" wrapText="1"/>
    </xf>
    <xf numFmtId="0" fontId="19" fillId="16" borderId="10" xfId="0" applyFont="1" applyFill="1" applyBorder="1" applyAlignment="1">
      <alignment horizontal="center" vertical="top" wrapText="1"/>
    </xf>
    <xf numFmtId="0" fontId="19" fillId="16" borderId="20" xfId="0" applyFont="1" applyFill="1" applyBorder="1" applyAlignment="1">
      <alignment horizontal="center" vertical="center" wrapText="1"/>
    </xf>
    <xf numFmtId="0" fontId="19" fillId="16" borderId="47" xfId="0" applyFont="1" applyFill="1" applyBorder="1" applyAlignment="1">
      <alignment horizontal="center" vertical="center" wrapText="1"/>
    </xf>
    <xf numFmtId="0" fontId="19" fillId="16" borderId="36" xfId="0" applyFont="1" applyFill="1" applyBorder="1" applyAlignment="1">
      <alignment horizontal="center" vertical="center" wrapText="1"/>
    </xf>
    <xf numFmtId="0" fontId="19" fillId="16" borderId="31" xfId="0" applyFont="1" applyFill="1" applyBorder="1" applyAlignment="1">
      <alignment horizontal="center" vertical="top" wrapText="1"/>
    </xf>
    <xf numFmtId="0" fontId="19" fillId="16" borderId="32" xfId="0" applyFont="1" applyFill="1" applyBorder="1" applyAlignment="1">
      <alignment horizontal="center" vertical="top" wrapText="1"/>
    </xf>
    <xf numFmtId="0" fontId="19" fillId="16" borderId="27" xfId="0" applyFont="1" applyFill="1" applyBorder="1" applyAlignment="1">
      <alignment horizontal="center" vertical="top" wrapText="1"/>
    </xf>
    <xf numFmtId="0" fontId="19" fillId="16" borderId="18" xfId="0" applyFont="1" applyFill="1" applyBorder="1" applyAlignment="1">
      <alignment horizontal="center" vertical="center" wrapText="1"/>
    </xf>
    <xf numFmtId="0" fontId="19" fillId="16" borderId="30" xfId="0" applyFont="1" applyFill="1" applyBorder="1" applyAlignment="1">
      <alignment horizontal="center" vertical="center" wrapText="1"/>
    </xf>
    <xf numFmtId="0" fontId="19" fillId="16" borderId="15" xfId="0" applyFont="1" applyFill="1" applyBorder="1" applyAlignment="1">
      <alignment horizontal="center" vertical="center" wrapText="1"/>
    </xf>
    <xf numFmtId="0" fontId="19" fillId="16" borderId="33" xfId="0" applyFont="1" applyFill="1" applyBorder="1" applyAlignment="1">
      <alignment horizontal="center" vertical="top" wrapText="1"/>
    </xf>
    <xf numFmtId="0" fontId="19" fillId="16" borderId="34" xfId="0" applyFont="1" applyFill="1" applyBorder="1" applyAlignment="1">
      <alignment horizontal="center" vertical="top" wrapText="1"/>
    </xf>
    <xf numFmtId="0" fontId="19" fillId="16" borderId="28" xfId="0" applyFont="1" applyFill="1" applyBorder="1" applyAlignment="1">
      <alignment horizontal="center" vertical="top" wrapText="1"/>
    </xf>
    <xf numFmtId="0" fontId="19" fillId="16" borderId="12" xfId="0" applyFont="1" applyFill="1" applyBorder="1" applyAlignment="1">
      <alignment horizontal="center" vertical="top" wrapText="1"/>
    </xf>
    <xf numFmtId="0" fontId="19" fillId="16" borderId="29" xfId="0" applyFont="1" applyFill="1" applyBorder="1" applyAlignment="1">
      <alignment horizontal="center" vertical="top" wrapText="1"/>
    </xf>
    <xf numFmtId="0" fontId="19" fillId="16" borderId="39" xfId="0" applyFont="1" applyFill="1" applyBorder="1" applyAlignment="1">
      <alignment horizontal="center" vertical="center" wrapText="1"/>
    </xf>
    <xf numFmtId="0" fontId="0" fillId="16" borderId="39" xfId="0" applyFont="1" applyFill="1" applyBorder="1" applyAlignment="1"/>
    <xf numFmtId="0" fontId="0" fillId="16" borderId="40" xfId="0" applyFont="1" applyFill="1" applyBorder="1" applyAlignment="1"/>
    <xf numFmtId="0" fontId="19" fillId="16" borderId="10" xfId="0" applyFont="1" applyFill="1" applyBorder="1" applyAlignment="1">
      <alignment horizontal="left" vertical="top" wrapText="1"/>
    </xf>
    <xf numFmtId="0" fontId="19" fillId="16" borderId="11" xfId="0" applyFont="1" applyFill="1" applyBorder="1" applyAlignment="1">
      <alignment horizontal="center" vertical="top" wrapText="1"/>
    </xf>
    <xf numFmtId="49" fontId="19" fillId="16" borderId="11" xfId="0" applyNumberFormat="1" applyFont="1" applyFill="1" applyBorder="1" applyAlignment="1">
      <alignment horizontal="left" vertical="center" wrapText="1"/>
    </xf>
    <xf numFmtId="2" fontId="19" fillId="16" borderId="11" xfId="0" applyNumberFormat="1" applyFont="1" applyFill="1" applyBorder="1" applyAlignment="1">
      <alignment horizontal="center" vertical="top" wrapText="1"/>
    </xf>
    <xf numFmtId="164" fontId="19" fillId="16" borderId="11" xfId="0" applyNumberFormat="1" applyFont="1" applyFill="1" applyBorder="1" applyAlignment="1">
      <alignment horizontal="center" vertical="top" wrapText="1"/>
    </xf>
    <xf numFmtId="0" fontId="0" fillId="17" borderId="0" xfId="0" applyFill="1" applyBorder="1" applyAlignment="1">
      <alignment horizontal="left"/>
    </xf>
    <xf numFmtId="0" fontId="0" fillId="17" borderId="0" xfId="0" applyFill="1" applyAlignment="1">
      <alignment horizontal="left"/>
    </xf>
    <xf numFmtId="0" fontId="19" fillId="16" borderId="11" xfId="0" applyFont="1" applyFill="1" applyBorder="1" applyAlignment="1">
      <alignment horizontal="left" vertical="center" wrapText="1"/>
    </xf>
    <xf numFmtId="164" fontId="19" fillId="16" borderId="10" xfId="0" applyNumberFormat="1" applyFont="1" applyFill="1" applyBorder="1" applyAlignment="1">
      <alignment horizontal="center" vertical="top" wrapText="1"/>
    </xf>
    <xf numFmtId="2" fontId="19" fillId="16" borderId="10" xfId="0" applyNumberFormat="1" applyFont="1" applyFill="1" applyBorder="1" applyAlignment="1">
      <alignment horizontal="center" vertical="top" wrapText="1"/>
    </xf>
    <xf numFmtId="0" fontId="19" fillId="16" borderId="17" xfId="0" applyFont="1" applyFill="1" applyBorder="1" applyAlignment="1">
      <alignment horizontal="left" vertical="top" wrapText="1"/>
    </xf>
    <xf numFmtId="0" fontId="19" fillId="16" borderId="19" xfId="0" applyFont="1" applyFill="1" applyBorder="1" applyAlignment="1">
      <alignment horizontal="center" vertical="top" wrapText="1"/>
    </xf>
    <xf numFmtId="0" fontId="19" fillId="16" borderId="19" xfId="0" applyFont="1" applyFill="1" applyBorder="1" applyAlignment="1">
      <alignment horizontal="left" vertical="center" wrapText="1"/>
    </xf>
    <xf numFmtId="0" fontId="19" fillId="16" borderId="18" xfId="0" applyFont="1" applyFill="1" applyBorder="1" applyAlignment="1">
      <alignment horizontal="left" vertical="top" wrapText="1"/>
    </xf>
    <xf numFmtId="0" fontId="19" fillId="16" borderId="30" xfId="0" applyFont="1" applyFill="1" applyBorder="1" applyAlignment="1">
      <alignment horizontal="left" vertical="top" wrapText="1"/>
    </xf>
    <xf numFmtId="0" fontId="0" fillId="16" borderId="30" xfId="0" applyFont="1" applyFill="1" applyBorder="1" applyAlignment="1">
      <alignment horizontal="left" vertical="top"/>
    </xf>
    <xf numFmtId="0" fontId="0" fillId="16" borderId="44" xfId="0" applyFont="1" applyFill="1" applyBorder="1" applyAlignment="1">
      <alignment horizontal="left" vertical="top"/>
    </xf>
    <xf numFmtId="0" fontId="19" fillId="16" borderId="20" xfId="0" applyFont="1" applyFill="1" applyBorder="1" applyAlignment="1">
      <alignment horizontal="left" vertical="top" wrapText="1"/>
    </xf>
    <xf numFmtId="0" fontId="19" fillId="16" borderId="47" xfId="0" applyFont="1" applyFill="1" applyBorder="1" applyAlignment="1">
      <alignment horizontal="left" vertical="top" wrapText="1"/>
    </xf>
    <xf numFmtId="0" fontId="19" fillId="16" borderId="36" xfId="0" applyFont="1" applyFill="1" applyBorder="1" applyAlignment="1">
      <alignment horizontal="left" vertical="top" wrapText="1"/>
    </xf>
    <xf numFmtId="0" fontId="19" fillId="16" borderId="10" xfId="0" applyFont="1" applyFill="1" applyBorder="1" applyAlignment="1">
      <alignment horizontal="left" vertical="center" wrapText="1"/>
    </xf>
    <xf numFmtId="1" fontId="19" fillId="16" borderId="10" xfId="0" applyNumberFormat="1" applyFont="1" applyFill="1" applyBorder="1" applyAlignment="1" applyProtection="1">
      <alignment horizontal="center" vertical="top" wrapText="1"/>
      <protection locked="0"/>
    </xf>
    <xf numFmtId="0" fontId="0" fillId="18" borderId="0" xfId="0" applyFill="1" applyBorder="1"/>
    <xf numFmtId="0" fontId="0" fillId="18" borderId="0" xfId="0" applyFill="1"/>
    <xf numFmtId="0" fontId="19" fillId="16" borderId="14" xfId="0" applyFont="1" applyFill="1" applyBorder="1" applyAlignment="1">
      <alignment horizontal="left" vertical="top" wrapText="1"/>
    </xf>
    <xf numFmtId="0" fontId="19" fillId="16" borderId="0" xfId="0" applyFont="1" applyFill="1" applyBorder="1" applyAlignment="1">
      <alignment horizontal="left" vertical="top" wrapText="1"/>
    </xf>
    <xf numFmtId="0" fontId="19" fillId="16" borderId="26" xfId="0" applyFont="1" applyFill="1" applyBorder="1" applyAlignment="1">
      <alignment horizontal="left" vertical="top" wrapText="1"/>
    </xf>
    <xf numFmtId="1" fontId="19" fillId="16" borderId="10" xfId="0" applyNumberFormat="1" applyFont="1" applyFill="1" applyBorder="1" applyAlignment="1">
      <alignment horizontal="center" vertical="top" wrapText="1"/>
    </xf>
    <xf numFmtId="0" fontId="0" fillId="16" borderId="18" xfId="0" applyFont="1" applyFill="1" applyBorder="1" applyAlignment="1">
      <alignment horizontal="left" vertical="top" wrapText="1"/>
    </xf>
    <xf numFmtId="0" fontId="0" fillId="16" borderId="30" xfId="0" applyFont="1" applyFill="1" applyBorder="1" applyAlignment="1">
      <alignment horizontal="left" vertical="top" wrapText="1"/>
    </xf>
    <xf numFmtId="0" fontId="0" fillId="16" borderId="15" xfId="0" applyFont="1" applyFill="1" applyBorder="1" applyAlignment="1">
      <alignment horizontal="left" vertical="top" wrapText="1"/>
    </xf>
    <xf numFmtId="0" fontId="19" fillId="16" borderId="11" xfId="0" applyFont="1" applyFill="1" applyBorder="1" applyAlignment="1">
      <alignment horizontal="left" vertical="top" wrapText="1"/>
    </xf>
    <xf numFmtId="3" fontId="19" fillId="16" borderId="10" xfId="0" applyNumberFormat="1" applyFont="1" applyFill="1" applyBorder="1" applyAlignment="1">
      <alignment horizontal="left" vertical="top" wrapText="1"/>
    </xf>
    <xf numFmtId="0" fontId="19" fillId="16" borderId="11" xfId="0" applyFont="1" applyFill="1" applyBorder="1" applyAlignment="1">
      <alignment horizontal="center" vertical="top" wrapText="1"/>
    </xf>
    <xf numFmtId="4" fontId="19" fillId="16" borderId="10" xfId="0" applyNumberFormat="1" applyFont="1" applyFill="1" applyBorder="1" applyAlignment="1">
      <alignment horizontal="left" vertical="top" wrapText="1"/>
    </xf>
    <xf numFmtId="3" fontId="19" fillId="16" borderId="10" xfId="0" applyNumberFormat="1" applyFont="1" applyFill="1" applyBorder="1" applyAlignment="1">
      <alignment horizontal="center" vertical="top" wrapText="1"/>
    </xf>
    <xf numFmtId="0" fontId="19" fillId="16" borderId="12" xfId="0" applyFont="1" applyFill="1" applyBorder="1" applyAlignment="1">
      <alignment horizontal="left" vertical="top" wrapText="1"/>
    </xf>
    <xf numFmtId="0" fontId="19" fillId="16" borderId="12" xfId="0" applyFont="1" applyFill="1" applyBorder="1" applyAlignment="1">
      <alignment horizontal="center" vertical="top" wrapText="1"/>
    </xf>
    <xf numFmtId="165" fontId="19" fillId="16" borderId="10" xfId="0" applyNumberFormat="1" applyFont="1" applyFill="1" applyBorder="1" applyAlignment="1">
      <alignment horizontal="left" vertical="top" wrapText="1"/>
    </xf>
    <xf numFmtId="165" fontId="19" fillId="16" borderId="10" xfId="0" applyNumberFormat="1" applyFont="1" applyFill="1" applyBorder="1" applyAlignment="1">
      <alignment horizontal="center" vertical="top" wrapText="1"/>
    </xf>
    <xf numFmtId="1" fontId="19" fillId="16" borderId="11" xfId="0" applyNumberFormat="1" applyFont="1" applyFill="1" applyBorder="1" applyAlignment="1">
      <alignment horizontal="center" vertical="top" wrapText="1"/>
    </xf>
    <xf numFmtId="1" fontId="19" fillId="16" borderId="11" xfId="0" applyNumberFormat="1" applyFont="1" applyFill="1" applyBorder="1" applyAlignment="1" applyProtection="1">
      <alignment horizontal="center" vertical="top" wrapText="1"/>
      <protection locked="0"/>
    </xf>
    <xf numFmtId="0" fontId="0" fillId="16" borderId="11" xfId="0" applyFont="1" applyFill="1" applyBorder="1" applyAlignment="1">
      <alignment horizontal="center" vertical="top" wrapText="1"/>
    </xf>
    <xf numFmtId="1" fontId="19" fillId="16" borderId="12" xfId="0" applyNumberFormat="1" applyFont="1" applyFill="1" applyBorder="1" applyAlignment="1">
      <alignment horizontal="center" vertical="top" wrapText="1"/>
    </xf>
    <xf numFmtId="1" fontId="19" fillId="16" borderId="12" xfId="0" applyNumberFormat="1" applyFont="1" applyFill="1" applyBorder="1" applyAlignment="1" applyProtection="1">
      <alignment horizontal="center" vertical="top" wrapText="1"/>
      <protection locked="0"/>
    </xf>
    <xf numFmtId="0" fontId="0" fillId="16" borderId="12" xfId="0" applyFont="1" applyFill="1" applyBorder="1" applyAlignment="1">
      <alignment horizontal="center" vertical="top" wrapText="1"/>
    </xf>
    <xf numFmtId="0" fontId="19" fillId="16" borderId="16" xfId="0" applyFont="1" applyFill="1" applyBorder="1" applyAlignment="1">
      <alignment horizontal="left" vertical="top" wrapText="1"/>
    </xf>
    <xf numFmtId="49" fontId="19" fillId="16" borderId="11" xfId="0" applyNumberFormat="1" applyFont="1" applyFill="1" applyBorder="1" applyAlignment="1">
      <alignment horizontal="left" vertical="center" wrapText="1"/>
    </xf>
    <xf numFmtId="0" fontId="19" fillId="16" borderId="16" xfId="0" applyFont="1" applyFill="1" applyBorder="1" applyAlignment="1">
      <alignment horizontal="center" vertical="top" wrapText="1"/>
    </xf>
    <xf numFmtId="0" fontId="0" fillId="16" borderId="12" xfId="0" applyFill="1" applyBorder="1" applyAlignment="1">
      <alignment horizontal="left" wrapText="1"/>
    </xf>
    <xf numFmtId="3" fontId="19" fillId="16" borderId="11" xfId="0" applyNumberFormat="1" applyFont="1" applyFill="1" applyBorder="1" applyAlignment="1">
      <alignment horizontal="left" vertical="top" wrapText="1"/>
    </xf>
    <xf numFmtId="3" fontId="19" fillId="16" borderId="12" xfId="0" applyNumberFormat="1" applyFont="1" applyFill="1" applyBorder="1" applyAlignment="1">
      <alignment horizontal="left" vertical="top" wrapText="1"/>
    </xf>
    <xf numFmtId="4" fontId="19" fillId="16" borderId="11" xfId="0" applyNumberFormat="1" applyFont="1" applyFill="1" applyBorder="1" applyAlignment="1">
      <alignment horizontal="left" vertical="top" wrapText="1"/>
    </xf>
    <xf numFmtId="3" fontId="19" fillId="16" borderId="11" xfId="0" applyNumberFormat="1" applyFont="1" applyFill="1" applyBorder="1" applyAlignment="1">
      <alignment horizontal="center" vertical="top" wrapText="1"/>
    </xf>
    <xf numFmtId="4" fontId="19" fillId="16" borderId="12" xfId="0" applyNumberFormat="1" applyFont="1" applyFill="1" applyBorder="1" applyAlignment="1">
      <alignment horizontal="left" vertical="top" wrapText="1"/>
    </xf>
    <xf numFmtId="3" fontId="19" fillId="16" borderId="12" xfId="0" applyNumberFormat="1" applyFont="1" applyFill="1" applyBorder="1" applyAlignment="1">
      <alignment horizontal="center" vertical="top" wrapText="1"/>
    </xf>
    <xf numFmtId="3" fontId="19" fillId="16" borderId="10" xfId="0" applyNumberFormat="1" applyFont="1" applyFill="1" applyBorder="1" applyAlignment="1">
      <alignment horizontal="left" vertical="center" wrapText="1"/>
    </xf>
    <xf numFmtId="49" fontId="19" fillId="16" borderId="10" xfId="0" applyNumberFormat="1" applyFont="1" applyFill="1" applyBorder="1" applyAlignment="1">
      <alignment horizontal="left" vertical="center" wrapText="1"/>
    </xf>
    <xf numFmtId="3" fontId="19" fillId="16" borderId="19" xfId="0" applyNumberFormat="1" applyFont="1" applyFill="1" applyBorder="1" applyAlignment="1">
      <alignment horizontal="center" vertical="center"/>
    </xf>
    <xf numFmtId="0" fontId="19" fillId="16" borderId="25" xfId="0" applyFont="1" applyFill="1" applyBorder="1" applyAlignment="1">
      <alignment horizontal="center" vertical="top" wrapText="1"/>
    </xf>
    <xf numFmtId="0" fontId="19" fillId="16" borderId="54" xfId="0" applyFont="1" applyFill="1" applyBorder="1" applyAlignment="1">
      <alignment horizontal="left" vertical="top" wrapText="1"/>
    </xf>
    <xf numFmtId="0" fontId="19" fillId="16" borderId="25" xfId="0" applyFont="1" applyFill="1" applyBorder="1" applyAlignment="1">
      <alignment horizontal="center" vertical="center" wrapText="1"/>
    </xf>
    <xf numFmtId="0" fontId="19" fillId="16" borderId="54" xfId="0" applyFont="1" applyFill="1" applyBorder="1" applyAlignment="1">
      <alignment horizontal="center" vertical="center" wrapText="1"/>
    </xf>
    <xf numFmtId="0" fontId="0" fillId="16" borderId="0" xfId="0" applyFont="1" applyFill="1" applyBorder="1"/>
    <xf numFmtId="0" fontId="19" fillId="16" borderId="50" xfId="0" applyFont="1" applyFill="1" applyBorder="1" applyAlignment="1">
      <alignment horizontal="center" vertical="top" wrapText="1"/>
    </xf>
    <xf numFmtId="0" fontId="19" fillId="16" borderId="50" xfId="0" applyFont="1" applyFill="1" applyBorder="1" applyAlignment="1">
      <alignment horizontal="left" vertical="top" wrapText="1"/>
    </xf>
    <xf numFmtId="0" fontId="19" fillId="16" borderId="50" xfId="0" applyFont="1" applyFill="1" applyBorder="1" applyAlignment="1">
      <alignment horizontal="center" vertical="center" wrapText="1"/>
    </xf>
    <xf numFmtId="0" fontId="19" fillId="16" borderId="19" xfId="0" applyFont="1" applyFill="1" applyBorder="1" applyAlignment="1">
      <alignment horizontal="left" vertical="top" wrapText="1"/>
    </xf>
    <xf numFmtId="3" fontId="19" fillId="16" borderId="13" xfId="0" applyNumberFormat="1" applyFont="1" applyFill="1" applyBorder="1" applyAlignment="1">
      <alignment horizontal="left" vertical="top" wrapText="1"/>
    </xf>
    <xf numFmtId="0" fontId="20" fillId="17" borderId="0" xfId="0" applyFont="1" applyFill="1" applyBorder="1"/>
    <xf numFmtId="0" fontId="20" fillId="17" borderId="0" xfId="0" applyFont="1" applyFill="1"/>
    <xf numFmtId="4" fontId="19" fillId="16" borderId="11" xfId="0" applyNumberFormat="1" applyFont="1" applyFill="1" applyBorder="1" applyAlignment="1">
      <alignment horizontal="center" vertical="center"/>
    </xf>
    <xf numFmtId="165" fontId="19" fillId="16" borderId="19" xfId="0" applyNumberFormat="1" applyFont="1" applyFill="1" applyBorder="1" applyAlignment="1">
      <alignment horizontal="left" vertical="top" wrapText="1"/>
    </xf>
    <xf numFmtId="3" fontId="19" fillId="16" borderId="22" xfId="0" applyNumberFormat="1" applyFont="1" applyFill="1" applyBorder="1" applyAlignment="1">
      <alignment horizontal="center" vertical="center" wrapText="1"/>
    </xf>
    <xf numFmtId="164" fontId="19" fillId="16" borderId="22" xfId="0" applyNumberFormat="1" applyFont="1" applyFill="1" applyBorder="1" applyAlignment="1">
      <alignment horizontal="center" vertical="top" wrapText="1"/>
    </xf>
    <xf numFmtId="4" fontId="19" fillId="16" borderId="16" xfId="0" applyNumberFormat="1" applyFont="1" applyFill="1" applyBorder="1" applyAlignment="1">
      <alignment horizontal="center" vertical="center"/>
    </xf>
    <xf numFmtId="0" fontId="0" fillId="16" borderId="49" xfId="0" applyFill="1" applyBorder="1" applyAlignment="1">
      <alignment vertical="center" wrapText="1"/>
    </xf>
    <xf numFmtId="164" fontId="0" fillId="16" borderId="49" xfId="0" applyNumberFormat="1" applyFill="1" applyBorder="1" applyAlignment="1">
      <alignment horizontal="center" vertical="top" wrapText="1"/>
    </xf>
    <xf numFmtId="3" fontId="19" fillId="16" borderId="17" xfId="0" applyNumberFormat="1" applyFont="1" applyFill="1" applyBorder="1" applyAlignment="1">
      <alignment horizontal="left" vertical="top" wrapText="1"/>
    </xf>
    <xf numFmtId="4" fontId="19" fillId="16" borderId="19" xfId="0" applyNumberFormat="1" applyFont="1" applyFill="1" applyBorder="1" applyAlignment="1">
      <alignment horizontal="center" vertical="center"/>
    </xf>
    <xf numFmtId="0" fontId="19" fillId="16" borderId="26" xfId="0" applyFont="1" applyFill="1" applyBorder="1" applyAlignment="1">
      <alignment horizontal="center" vertical="top" wrapText="1"/>
    </xf>
    <xf numFmtId="3" fontId="19" fillId="16" borderId="11" xfId="0" applyNumberFormat="1" applyFont="1" applyFill="1" applyBorder="1" applyAlignment="1">
      <alignment horizontal="left" vertical="top" wrapText="1"/>
    </xf>
    <xf numFmtId="3" fontId="19" fillId="16" borderId="11" xfId="0" applyNumberFormat="1" applyFont="1" applyFill="1" applyBorder="1" applyAlignment="1">
      <alignment horizontal="center" vertical="top" wrapText="1"/>
    </xf>
    <xf numFmtId="0" fontId="0" fillId="16" borderId="16" xfId="0" applyFill="1" applyBorder="1" applyAlignment="1">
      <alignment horizontal="left" vertical="top" wrapText="1"/>
    </xf>
    <xf numFmtId="3" fontId="19" fillId="16" borderId="10" xfId="0" applyNumberFormat="1" applyFont="1" applyFill="1" applyBorder="1" applyAlignment="1">
      <alignment horizontal="center" vertical="center" wrapText="1"/>
    </xf>
    <xf numFmtId="0" fontId="0" fillId="16" borderId="12" xfId="0" applyFill="1" applyBorder="1" applyAlignment="1">
      <alignment horizontal="left" vertical="top" wrapText="1"/>
    </xf>
    <xf numFmtId="0" fontId="19" fillId="16" borderId="15" xfId="0" applyFont="1" applyFill="1" applyBorder="1" applyAlignment="1">
      <alignment horizontal="center" vertical="top" wrapText="1"/>
    </xf>
    <xf numFmtId="0" fontId="19" fillId="16" borderId="36" xfId="0" applyFont="1" applyFill="1" applyBorder="1" applyAlignment="1">
      <alignment horizontal="center" vertical="top" wrapText="1"/>
    </xf>
    <xf numFmtId="0" fontId="0" fillId="16" borderId="24" xfId="0" applyFill="1" applyBorder="1" applyAlignment="1"/>
    <xf numFmtId="0" fontId="0" fillId="16" borderId="24" xfId="0" applyFill="1" applyBorder="1" applyAlignment="1">
      <alignment horizontal="center" vertical="top" wrapText="1"/>
    </xf>
    <xf numFmtId="3" fontId="19" fillId="16" borderId="20" xfId="0" applyNumberFormat="1" applyFont="1" applyFill="1" applyBorder="1" applyAlignment="1">
      <alignment horizontal="left" vertical="top" wrapText="1"/>
    </xf>
    <xf numFmtId="4" fontId="19" fillId="16" borderId="25" xfId="0" applyNumberFormat="1" applyFont="1" applyFill="1" applyBorder="1" applyAlignment="1">
      <alignment horizontal="center" vertical="center"/>
    </xf>
    <xf numFmtId="0" fontId="19" fillId="16" borderId="0" xfId="0" applyFont="1" applyFill="1" applyBorder="1" applyAlignment="1">
      <alignment horizontal="center" vertical="top" wrapText="1"/>
    </xf>
    <xf numFmtId="4" fontId="19" fillId="16" borderId="45" xfId="0" applyNumberFormat="1" applyFont="1" applyFill="1" applyBorder="1" applyAlignment="1">
      <alignment horizontal="center" vertical="center"/>
    </xf>
    <xf numFmtId="4" fontId="19" fillId="16" borderId="23" xfId="0" applyNumberFormat="1" applyFont="1" applyFill="1" applyBorder="1" applyAlignment="1">
      <alignment horizontal="center" vertical="center"/>
    </xf>
    <xf numFmtId="164" fontId="19" fillId="16" borderId="23" xfId="0" applyNumberFormat="1" applyFont="1" applyFill="1" applyBorder="1" applyAlignment="1">
      <alignment horizontal="center" vertical="top"/>
    </xf>
    <xf numFmtId="3" fontId="19" fillId="16" borderId="19" xfId="0" applyNumberFormat="1" applyFont="1" applyFill="1" applyBorder="1" applyAlignment="1">
      <alignment horizontal="left" vertical="top" wrapText="1"/>
    </xf>
    <xf numFmtId="0" fontId="0" fillId="16" borderId="46" xfId="0" applyFill="1" applyBorder="1" applyAlignment="1">
      <alignment horizontal="center" vertical="center"/>
    </xf>
    <xf numFmtId="0" fontId="0" fillId="16" borderId="24" xfId="0" applyFill="1" applyBorder="1" applyAlignment="1">
      <alignment horizontal="center" vertical="center"/>
    </xf>
    <xf numFmtId="164" fontId="0" fillId="16" borderId="24" xfId="0" applyNumberFormat="1" applyFill="1" applyBorder="1" applyAlignment="1">
      <alignment horizontal="center" vertical="top"/>
    </xf>
    <xf numFmtId="0" fontId="0" fillId="17" borderId="19" xfId="0" applyFill="1" applyBorder="1"/>
    <xf numFmtId="4" fontId="19" fillId="16" borderId="10" xfId="0" applyNumberFormat="1" applyFont="1" applyFill="1" applyBorder="1" applyAlignment="1">
      <alignment horizontal="left" vertical="center" wrapText="1"/>
    </xf>
    <xf numFmtId="49" fontId="19" fillId="16" borderId="10" xfId="0" applyNumberFormat="1" applyFont="1" applyFill="1" applyBorder="1" applyAlignment="1">
      <alignment horizontal="left" vertical="top" wrapText="1"/>
    </xf>
    <xf numFmtId="0" fontId="19" fillId="16" borderId="35" xfId="0" applyFont="1" applyFill="1" applyBorder="1" applyAlignment="1">
      <alignment horizontal="center" vertical="top" wrapText="1"/>
    </xf>
    <xf numFmtId="0" fontId="19" fillId="16" borderId="21" xfId="0" applyFont="1" applyFill="1" applyBorder="1" applyAlignment="1">
      <alignment horizontal="center" vertical="top" wrapText="1"/>
    </xf>
    <xf numFmtId="4" fontId="19" fillId="16" borderId="17" xfId="0" applyNumberFormat="1" applyFont="1" applyFill="1" applyBorder="1" applyAlignment="1">
      <alignment horizontal="left" vertical="top" wrapText="1"/>
    </xf>
    <xf numFmtId="3" fontId="19" fillId="16" borderId="19" xfId="0" applyNumberFormat="1" applyFont="1" applyFill="1" applyBorder="1" applyAlignment="1">
      <alignment vertical="center" wrapText="1"/>
    </xf>
    <xf numFmtId="3" fontId="19" fillId="16" borderId="19" xfId="0" applyNumberFormat="1" applyFont="1" applyFill="1" applyBorder="1" applyAlignment="1">
      <alignment horizontal="center" vertical="top" wrapText="1"/>
    </xf>
    <xf numFmtId="3" fontId="19" fillId="16" borderId="19" xfId="0" applyNumberFormat="1" applyFont="1" applyFill="1" applyBorder="1" applyAlignment="1">
      <alignment horizontal="center" vertical="center" wrapText="1"/>
    </xf>
    <xf numFmtId="3" fontId="19" fillId="16" borderId="56" xfId="0" applyNumberFormat="1" applyFont="1" applyFill="1" applyBorder="1" applyAlignment="1">
      <alignment horizontal="left" vertical="top" wrapText="1"/>
    </xf>
    <xf numFmtId="0" fontId="0" fillId="16" borderId="25" xfId="0" applyFont="1" applyFill="1" applyBorder="1" applyAlignment="1">
      <alignment horizontal="center" vertical="center" wrapText="1"/>
    </xf>
    <xf numFmtId="0" fontId="0" fillId="16" borderId="35" xfId="0" applyFont="1" applyFill="1" applyBorder="1" applyAlignment="1">
      <alignment horizontal="center" vertical="top" wrapText="1"/>
    </xf>
    <xf numFmtId="0" fontId="0" fillId="16" borderId="33" xfId="0" applyFill="1" applyBorder="1" applyAlignment="1">
      <alignment horizontal="left" vertical="top" wrapText="1"/>
    </xf>
    <xf numFmtId="0" fontId="0" fillId="16" borderId="21" xfId="0" applyFont="1" applyFill="1" applyBorder="1" applyAlignment="1">
      <alignment horizontal="center" vertical="center" wrapText="1"/>
    </xf>
    <xf numFmtId="0" fontId="0" fillId="16" borderId="50" xfId="0" applyFont="1" applyFill="1" applyBorder="1" applyAlignment="1">
      <alignment horizontal="center" vertical="top" wrapText="1"/>
    </xf>
    <xf numFmtId="0" fontId="19" fillId="16" borderId="20" xfId="0" applyFont="1" applyFill="1" applyBorder="1" applyAlignment="1">
      <alignment horizontal="center" vertical="top" wrapText="1"/>
    </xf>
    <xf numFmtId="164" fontId="19" fillId="16" borderId="19" xfId="0" applyNumberFormat="1" applyFont="1" applyFill="1" applyBorder="1" applyAlignment="1">
      <alignment horizontal="center" vertical="center" wrapText="1"/>
    </xf>
    <xf numFmtId="164" fontId="19" fillId="16" borderId="36" xfId="0" applyNumberFormat="1" applyFont="1" applyFill="1" applyBorder="1" applyAlignment="1">
      <alignment horizontal="center" vertical="center" wrapText="1"/>
    </xf>
    <xf numFmtId="165" fontId="19" fillId="16" borderId="11" xfId="0" applyNumberFormat="1" applyFont="1" applyFill="1" applyBorder="1" applyAlignment="1">
      <alignment horizontal="center" vertical="top" wrapText="1"/>
    </xf>
    <xf numFmtId="164" fontId="19" fillId="16" borderId="11" xfId="0" applyNumberFormat="1" applyFont="1" applyFill="1" applyBorder="1" applyAlignment="1">
      <alignment horizontal="center" vertical="center" wrapText="1"/>
    </xf>
    <xf numFmtId="1" fontId="19" fillId="16" borderId="11" xfId="0" applyNumberFormat="1" applyFont="1" applyFill="1" applyBorder="1" applyAlignment="1">
      <alignment horizontal="center" vertical="center" wrapText="1"/>
    </xf>
    <xf numFmtId="164" fontId="19" fillId="16" borderId="16" xfId="0" applyNumberFormat="1" applyFont="1" applyFill="1" applyBorder="1" applyAlignment="1">
      <alignment horizontal="center" vertical="center" wrapText="1"/>
    </xf>
    <xf numFmtId="165" fontId="19" fillId="16" borderId="16" xfId="0" applyNumberFormat="1" applyFont="1" applyFill="1" applyBorder="1" applyAlignment="1">
      <alignment horizontal="center" vertical="top" wrapText="1"/>
    </xf>
    <xf numFmtId="1" fontId="19" fillId="16" borderId="16" xfId="0" applyNumberFormat="1" applyFont="1" applyFill="1" applyBorder="1" applyAlignment="1">
      <alignment horizontal="center" vertical="center" wrapText="1"/>
    </xf>
    <xf numFmtId="4" fontId="19" fillId="16" borderId="42" xfId="0" applyNumberFormat="1" applyFont="1" applyFill="1" applyBorder="1" applyAlignment="1">
      <alignment horizontal="center" vertical="center"/>
    </xf>
    <xf numFmtId="0" fontId="19" fillId="16" borderId="24" xfId="0" applyFont="1" applyFill="1" applyBorder="1" applyAlignment="1">
      <alignment horizontal="center" vertical="top" wrapText="1"/>
    </xf>
    <xf numFmtId="0" fontId="19" fillId="16" borderId="24" xfId="0" applyFont="1" applyFill="1" applyBorder="1" applyAlignment="1">
      <alignment horizontal="left" vertical="top" wrapText="1"/>
    </xf>
    <xf numFmtId="164" fontId="19" fillId="16" borderId="24" xfId="0" applyNumberFormat="1" applyFont="1" applyFill="1" applyBorder="1" applyAlignment="1">
      <alignment horizontal="center" vertical="center" wrapText="1"/>
    </xf>
    <xf numFmtId="165" fontId="19" fillId="16" borderId="24" xfId="0" applyNumberFormat="1" applyFont="1" applyFill="1" applyBorder="1" applyAlignment="1">
      <alignment horizontal="center" vertical="top" wrapText="1"/>
    </xf>
    <xf numFmtId="1" fontId="19" fillId="16" borderId="24" xfId="0" applyNumberFormat="1" applyFont="1" applyFill="1" applyBorder="1" applyAlignment="1">
      <alignment horizontal="center" vertical="center" wrapText="1"/>
    </xf>
    <xf numFmtId="0" fontId="19" fillId="16" borderId="21" xfId="0" applyFont="1" applyFill="1" applyBorder="1" applyAlignment="1">
      <alignment horizontal="left" vertical="top" wrapText="1"/>
    </xf>
    <xf numFmtId="164" fontId="19" fillId="16" borderId="21" xfId="0" applyNumberFormat="1" applyFont="1" applyFill="1" applyBorder="1" applyAlignment="1">
      <alignment horizontal="center" vertical="center" wrapText="1"/>
    </xf>
    <xf numFmtId="165" fontId="19" fillId="16" borderId="21" xfId="0" applyNumberFormat="1" applyFont="1" applyFill="1" applyBorder="1" applyAlignment="1">
      <alignment horizontal="center" vertical="center" wrapText="1"/>
    </xf>
    <xf numFmtId="165" fontId="19" fillId="16" borderId="21" xfId="0" applyNumberFormat="1" applyFont="1" applyFill="1" applyBorder="1" applyAlignment="1">
      <alignment horizontal="center" vertical="top" wrapText="1"/>
    </xf>
    <xf numFmtId="1" fontId="19" fillId="16" borderId="21" xfId="0" applyNumberFormat="1" applyFont="1" applyFill="1" applyBorder="1" applyAlignment="1">
      <alignment horizontal="center" vertical="center" wrapText="1"/>
    </xf>
    <xf numFmtId="165" fontId="19" fillId="16" borderId="19" xfId="0" applyNumberFormat="1" applyFont="1" applyFill="1" applyBorder="1" applyAlignment="1">
      <alignment horizontal="center" vertical="center" wrapText="1"/>
    </xf>
    <xf numFmtId="165" fontId="19" fillId="16" borderId="19" xfId="0" applyNumberFormat="1" applyFont="1" applyFill="1" applyBorder="1" applyAlignment="1">
      <alignment horizontal="center" vertical="top" wrapText="1"/>
    </xf>
    <xf numFmtId="1" fontId="19" fillId="16" borderId="19" xfId="0" applyNumberFormat="1" applyFont="1" applyFill="1" applyBorder="1" applyAlignment="1">
      <alignment horizontal="center" vertical="center" wrapText="1"/>
    </xf>
    <xf numFmtId="49" fontId="19" fillId="16" borderId="11" xfId="0" applyNumberFormat="1" applyFont="1" applyFill="1" applyBorder="1" applyAlignment="1">
      <alignment horizontal="left" vertical="top" wrapText="1"/>
    </xf>
    <xf numFmtId="1" fontId="19" fillId="16" borderId="36" xfId="0" applyNumberFormat="1" applyFont="1" applyFill="1" applyBorder="1" applyAlignment="1">
      <alignment horizontal="center" vertical="top"/>
    </xf>
    <xf numFmtId="1" fontId="19" fillId="16" borderId="20" xfId="0" applyNumberFormat="1" applyFont="1" applyFill="1" applyBorder="1" applyAlignment="1">
      <alignment horizontal="center" vertical="top"/>
    </xf>
    <xf numFmtId="1" fontId="19" fillId="16" borderId="19" xfId="0" applyNumberFormat="1" applyFont="1" applyFill="1" applyBorder="1" applyAlignment="1">
      <alignment horizontal="center" vertical="top"/>
    </xf>
    <xf numFmtId="49" fontId="19" fillId="16" borderId="16" xfId="0" applyNumberFormat="1" applyFont="1" applyFill="1" applyBorder="1" applyAlignment="1">
      <alignment horizontal="left" vertical="top" wrapText="1"/>
    </xf>
    <xf numFmtId="1" fontId="19" fillId="16" borderId="16" xfId="0" applyNumberFormat="1" applyFont="1" applyFill="1" applyBorder="1" applyAlignment="1">
      <alignment horizontal="center" vertical="top"/>
    </xf>
    <xf numFmtId="3" fontId="19" fillId="16" borderId="14" xfId="0" applyNumberFormat="1" applyFont="1" applyFill="1" applyBorder="1" applyAlignment="1">
      <alignment horizontal="left" vertical="top" wrapText="1"/>
    </xf>
    <xf numFmtId="3" fontId="19" fillId="16" borderId="25" xfId="0" applyNumberFormat="1" applyFont="1" applyFill="1" applyBorder="1" applyAlignment="1">
      <alignment horizontal="center" vertical="top" wrapText="1"/>
    </xf>
    <xf numFmtId="166" fontId="19" fillId="16" borderId="19" xfId="0" applyNumberFormat="1" applyFont="1" applyFill="1" applyBorder="1" applyAlignment="1">
      <alignment horizontal="center" vertical="top" wrapText="1"/>
    </xf>
    <xf numFmtId="0" fontId="19" fillId="16" borderId="14" xfId="0" applyFont="1" applyFill="1" applyBorder="1" applyAlignment="1">
      <alignment horizontal="center" vertical="top" wrapText="1"/>
    </xf>
    <xf numFmtId="49" fontId="19" fillId="16" borderId="12" xfId="0" applyNumberFormat="1" applyFont="1" applyFill="1" applyBorder="1" applyAlignment="1">
      <alignment horizontal="left" vertical="top" wrapText="1"/>
    </xf>
    <xf numFmtId="0" fontId="0" fillId="16" borderId="12" xfId="0" applyFont="1" applyFill="1" applyBorder="1" applyAlignment="1">
      <alignment horizontal="center" vertical="center"/>
    </xf>
    <xf numFmtId="0" fontId="19" fillId="16" borderId="18" xfId="0" applyFont="1" applyFill="1" applyBorder="1" applyAlignment="1">
      <alignment horizontal="center" vertical="top" wrapText="1"/>
    </xf>
    <xf numFmtId="0" fontId="19" fillId="16" borderId="19" xfId="0" applyNumberFormat="1" applyFont="1" applyFill="1" applyBorder="1" applyAlignment="1">
      <alignment horizontal="left" vertical="top" wrapText="1"/>
    </xf>
    <xf numFmtId="3" fontId="19" fillId="16" borderId="21" xfId="0" applyNumberFormat="1" applyFont="1" applyFill="1" applyBorder="1" applyAlignment="1">
      <alignment horizontal="center" vertical="top" wrapText="1"/>
    </xf>
    <xf numFmtId="3" fontId="19" fillId="16" borderId="15" xfId="0" applyNumberFormat="1" applyFont="1" applyFill="1" applyBorder="1" applyAlignment="1">
      <alignment horizontal="center" vertical="top" wrapText="1"/>
    </xf>
    <xf numFmtId="3" fontId="19" fillId="16" borderId="12" xfId="0" applyNumberFormat="1" applyFont="1" applyFill="1" applyBorder="1" applyAlignment="1">
      <alignment horizontal="center" vertical="top" wrapText="1"/>
    </xf>
    <xf numFmtId="49" fontId="19" fillId="16" borderId="25" xfId="0" applyNumberFormat="1" applyFont="1" applyFill="1" applyBorder="1" applyAlignment="1">
      <alignment horizontal="left" vertical="top" wrapText="1"/>
    </xf>
    <xf numFmtId="0" fontId="19" fillId="16" borderId="10" xfId="0" applyFont="1" applyFill="1" applyBorder="1" applyAlignment="1">
      <alignment horizontal="center" vertical="center" wrapText="1"/>
    </xf>
    <xf numFmtId="49" fontId="19" fillId="16" borderId="21" xfId="0" applyNumberFormat="1" applyFont="1" applyFill="1" applyBorder="1" applyAlignment="1">
      <alignment horizontal="left" vertical="top" wrapText="1"/>
    </xf>
    <xf numFmtId="49" fontId="19" fillId="16" borderId="19" xfId="0" applyNumberFormat="1" applyFont="1" applyFill="1" applyBorder="1" applyAlignment="1">
      <alignment horizontal="left" vertical="top" wrapText="1"/>
    </xf>
    <xf numFmtId="4" fontId="19" fillId="16" borderId="13" xfId="0" applyNumberFormat="1" applyFont="1" applyFill="1" applyBorder="1" applyAlignment="1">
      <alignment horizontal="center" vertical="top"/>
    </xf>
    <xf numFmtId="0" fontId="0" fillId="17" borderId="0" xfId="0" applyFont="1" applyFill="1" applyBorder="1"/>
    <xf numFmtId="0" fontId="0" fillId="17" borderId="0" xfId="0" applyFont="1" applyFill="1"/>
    <xf numFmtId="0" fontId="19" fillId="16" borderId="20" xfId="0" applyFont="1" applyFill="1" applyBorder="1" applyAlignment="1">
      <alignment horizontal="left" vertical="top"/>
    </xf>
    <xf numFmtId="0" fontId="19" fillId="16" borderId="47" xfId="0" applyFont="1" applyFill="1" applyBorder="1" applyAlignment="1">
      <alignment horizontal="left" vertical="top"/>
    </xf>
    <xf numFmtId="0" fontId="19" fillId="16" borderId="36" xfId="0" applyFont="1" applyFill="1" applyBorder="1" applyAlignment="1">
      <alignment horizontal="left" vertical="top"/>
    </xf>
    <xf numFmtId="2" fontId="19" fillId="16" borderId="12" xfId="0" applyNumberFormat="1" applyFont="1" applyFill="1" applyBorder="1" applyAlignment="1" applyProtection="1">
      <alignment horizontal="left" vertical="top" wrapText="1"/>
      <protection locked="0"/>
    </xf>
    <xf numFmtId="164" fontId="19" fillId="16" borderId="12" xfId="0" applyNumberFormat="1" applyFont="1" applyFill="1" applyBorder="1" applyAlignment="1" applyProtection="1">
      <alignment horizontal="center" vertical="top" wrapText="1"/>
      <protection locked="0"/>
    </xf>
    <xf numFmtId="2" fontId="19" fillId="16" borderId="12" xfId="0" applyNumberFormat="1" applyFont="1" applyFill="1" applyBorder="1" applyAlignment="1" applyProtection="1">
      <alignment horizontal="center" vertical="top" wrapText="1"/>
      <protection locked="0"/>
    </xf>
    <xf numFmtId="2" fontId="19" fillId="16" borderId="18" xfId="0" applyNumberFormat="1" applyFont="1" applyFill="1" applyBorder="1" applyAlignment="1" applyProtection="1">
      <alignment horizontal="center" vertical="top" wrapText="1"/>
      <protection locked="0"/>
    </xf>
    <xf numFmtId="2" fontId="19" fillId="16" borderId="19" xfId="0" applyNumberFormat="1" applyFont="1" applyFill="1" applyBorder="1" applyAlignment="1" applyProtection="1">
      <alignment horizontal="center" vertical="top" wrapText="1"/>
      <protection locked="0"/>
    </xf>
    <xf numFmtId="2" fontId="19" fillId="16" borderId="19" xfId="0" applyNumberFormat="1" applyFont="1" applyFill="1" applyBorder="1" applyAlignment="1">
      <alignment horizontal="center" vertical="top"/>
    </xf>
    <xf numFmtId="164" fontId="19" fillId="16" borderId="26" xfId="0" applyNumberFormat="1" applyFont="1" applyFill="1" applyBorder="1" applyAlignment="1">
      <alignment horizontal="center" vertical="top" wrapText="1"/>
    </xf>
    <xf numFmtId="0" fontId="19" fillId="16" borderId="14" xfId="0" applyFont="1" applyFill="1" applyBorder="1" applyAlignment="1">
      <alignment horizontal="left" vertical="top"/>
    </xf>
    <xf numFmtId="0" fontId="19" fillId="16" borderId="0" xfId="0" applyFont="1" applyFill="1" applyBorder="1" applyAlignment="1">
      <alignment horizontal="left" vertical="top"/>
    </xf>
    <xf numFmtId="0" fontId="19" fillId="16" borderId="26" xfId="0" applyFont="1" applyFill="1" applyBorder="1" applyAlignment="1">
      <alignment horizontal="left" vertical="top"/>
    </xf>
    <xf numFmtId="2" fontId="19" fillId="16" borderId="10" xfId="0" applyNumberFormat="1" applyFont="1" applyFill="1" applyBorder="1" applyAlignment="1">
      <alignment horizontal="left" vertical="top" wrapText="1"/>
    </xf>
    <xf numFmtId="2" fontId="19" fillId="16" borderId="10" xfId="0" applyNumberFormat="1" applyFont="1" applyFill="1" applyBorder="1" applyAlignment="1" applyProtection="1">
      <alignment horizontal="center" vertical="top" wrapText="1"/>
      <protection locked="0"/>
    </xf>
    <xf numFmtId="2" fontId="19" fillId="16" borderId="17" xfId="0" applyNumberFormat="1" applyFont="1" applyFill="1" applyBorder="1" applyAlignment="1" applyProtection="1">
      <alignment horizontal="center" vertical="top" wrapText="1"/>
      <protection locked="0"/>
    </xf>
    <xf numFmtId="164" fontId="19" fillId="16" borderId="19" xfId="0" applyNumberFormat="1" applyFont="1" applyFill="1" applyBorder="1" applyAlignment="1">
      <alignment horizontal="center" vertical="top"/>
    </xf>
    <xf numFmtId="164" fontId="19" fillId="16" borderId="36" xfId="0" applyNumberFormat="1" applyFont="1" applyFill="1" applyBorder="1" applyAlignment="1">
      <alignment horizontal="center" vertical="top" wrapText="1"/>
    </xf>
    <xf numFmtId="0" fontId="19" fillId="16" borderId="10" xfId="0" applyFont="1" applyFill="1" applyBorder="1" applyAlignment="1">
      <alignment horizontal="left" vertical="top" wrapText="1"/>
    </xf>
    <xf numFmtId="164" fontId="19" fillId="16" borderId="17" xfId="0" applyNumberFormat="1" applyFont="1" applyFill="1" applyBorder="1" applyAlignment="1">
      <alignment horizontal="center" vertical="top" wrapText="1"/>
    </xf>
    <xf numFmtId="164" fontId="19" fillId="16" borderId="19" xfId="0" applyNumberFormat="1" applyFont="1" applyFill="1" applyBorder="1" applyAlignment="1">
      <alignment horizontal="center" vertical="top" wrapText="1"/>
    </xf>
    <xf numFmtId="2" fontId="19" fillId="16" borderId="17" xfId="0" applyNumberFormat="1" applyFont="1" applyFill="1" applyBorder="1" applyAlignment="1">
      <alignment horizontal="center" vertical="top" wrapText="1"/>
    </xf>
    <xf numFmtId="2" fontId="19" fillId="16" borderId="19" xfId="0" applyNumberFormat="1" applyFont="1" applyFill="1" applyBorder="1" applyAlignment="1">
      <alignment horizontal="center" vertical="top" wrapText="1"/>
    </xf>
    <xf numFmtId="2" fontId="19" fillId="16" borderId="41" xfId="0" applyNumberFormat="1" applyFont="1" applyFill="1" applyBorder="1" applyAlignment="1">
      <alignment horizontal="center" vertical="top" wrapText="1"/>
    </xf>
    <xf numFmtId="0" fontId="19" fillId="16" borderId="18" xfId="0" applyFont="1" applyFill="1" applyBorder="1" applyAlignment="1">
      <alignment horizontal="left" vertical="top"/>
    </xf>
    <xf numFmtId="0" fontId="19" fillId="16" borderId="30" xfId="0" applyFont="1" applyFill="1" applyBorder="1" applyAlignment="1">
      <alignment horizontal="left" vertical="top"/>
    </xf>
    <xf numFmtId="0" fontId="19" fillId="16" borderId="15" xfId="0" applyFont="1" applyFill="1" applyBorder="1" applyAlignment="1">
      <alignment horizontal="left" vertical="top"/>
    </xf>
    <xf numFmtId="0" fontId="19" fillId="16" borderId="12" xfId="0" applyFont="1" applyFill="1" applyBorder="1" applyAlignment="1">
      <alignment horizontal="left" vertical="top" wrapText="1"/>
    </xf>
    <xf numFmtId="165" fontId="19" fillId="16" borderId="12" xfId="0" applyNumberFormat="1" applyFont="1" applyFill="1" applyBorder="1" applyAlignment="1">
      <alignment horizontal="center" vertical="top" wrapText="1"/>
    </xf>
    <xf numFmtId="0" fontId="19" fillId="16" borderId="18" xfId="0" applyFont="1" applyFill="1" applyBorder="1" applyAlignment="1">
      <alignment horizontal="center" vertical="top" wrapText="1"/>
    </xf>
    <xf numFmtId="165" fontId="19" fillId="16" borderId="19" xfId="0" applyNumberFormat="1" applyFont="1" applyFill="1" applyBorder="1" applyAlignment="1">
      <alignment horizontal="center" vertical="top" wrapText="1"/>
    </xf>
    <xf numFmtId="0" fontId="19" fillId="16" borderId="15" xfId="0" applyFont="1" applyFill="1" applyBorder="1" applyAlignment="1">
      <alignment horizontal="center" vertical="top" wrapText="1"/>
    </xf>
    <xf numFmtId="164" fontId="19" fillId="16" borderId="10" xfId="0" applyNumberFormat="1" applyFont="1" applyFill="1" applyBorder="1" applyAlignment="1">
      <alignment horizontal="center" vertical="top" wrapText="1"/>
    </xf>
    <xf numFmtId="2" fontId="19" fillId="16" borderId="10" xfId="0" applyNumberFormat="1" applyFont="1" applyFill="1" applyBorder="1" applyAlignment="1">
      <alignment horizontal="center" vertical="top" wrapText="1"/>
    </xf>
    <xf numFmtId="164" fontId="19" fillId="16" borderId="11" xfId="0" applyNumberFormat="1" applyFont="1" applyFill="1" applyBorder="1" applyAlignment="1">
      <alignment horizontal="center" vertical="top" wrapText="1"/>
    </xf>
    <xf numFmtId="164" fontId="19" fillId="16" borderId="16" xfId="0" applyNumberFormat="1" applyFont="1" applyFill="1" applyBorder="1" applyAlignment="1">
      <alignment horizontal="center" vertical="top" wrapText="1"/>
    </xf>
    <xf numFmtId="164" fontId="19" fillId="16" borderId="12" xfId="0" applyNumberFormat="1" applyFont="1" applyFill="1" applyBorder="1" applyAlignment="1">
      <alignment horizontal="center" vertical="top" wrapText="1"/>
    </xf>
    <xf numFmtId="0" fontId="0" fillId="16" borderId="16" xfId="0" applyFont="1" applyFill="1" applyBorder="1" applyAlignment="1">
      <alignment horizontal="center" vertical="top" wrapText="1"/>
    </xf>
    <xf numFmtId="49" fontId="19" fillId="16" borderId="19" xfId="0" applyNumberFormat="1" applyFont="1" applyFill="1" applyBorder="1" applyAlignment="1">
      <alignment horizontal="left" vertical="top" wrapText="1"/>
    </xf>
    <xf numFmtId="49" fontId="19" fillId="16" borderId="13" xfId="0" applyNumberFormat="1" applyFont="1" applyFill="1" applyBorder="1" applyAlignment="1">
      <alignment horizontal="left" vertical="top" wrapText="1"/>
    </xf>
    <xf numFmtId="0" fontId="0" fillId="16" borderId="35" xfId="0" applyFill="1" applyBorder="1" applyAlignment="1">
      <alignment horizontal="left" vertical="top" wrapText="1"/>
    </xf>
    <xf numFmtId="0" fontId="0" fillId="16" borderId="21" xfId="0" applyFill="1" applyBorder="1" applyAlignment="1">
      <alignment horizontal="left" vertical="top" wrapText="1"/>
    </xf>
    <xf numFmtId="2" fontId="19" fillId="16" borderId="11" xfId="0" applyNumberFormat="1" applyFont="1" applyFill="1" applyBorder="1" applyAlignment="1">
      <alignment horizontal="center" vertical="top" wrapText="1"/>
    </xf>
    <xf numFmtId="2" fontId="0" fillId="16" borderId="16" xfId="0" applyNumberFormat="1" applyFont="1" applyFill="1" applyBorder="1" applyAlignment="1">
      <alignment horizontal="center" vertical="top" wrapText="1"/>
    </xf>
    <xf numFmtId="2" fontId="0" fillId="16" borderId="12" xfId="0" applyNumberFormat="1" applyFont="1" applyFill="1" applyBorder="1" applyAlignment="1">
      <alignment horizontal="center" vertical="top" wrapText="1"/>
    </xf>
    <xf numFmtId="2" fontId="19" fillId="16" borderId="20" xfId="0" applyNumberFormat="1" applyFont="1" applyFill="1" applyBorder="1" applyAlignment="1">
      <alignment horizontal="center" vertical="top" wrapText="1"/>
    </xf>
    <xf numFmtId="2" fontId="19" fillId="16" borderId="19" xfId="0" applyNumberFormat="1" applyFont="1" applyFill="1" applyBorder="1" applyAlignment="1">
      <alignment horizontal="center" vertical="top" wrapText="1"/>
    </xf>
    <xf numFmtId="164" fontId="19" fillId="16" borderId="19" xfId="0" applyNumberFormat="1" applyFont="1" applyFill="1" applyBorder="1" applyAlignment="1">
      <alignment horizontal="center" vertical="top" wrapText="1"/>
    </xf>
    <xf numFmtId="2" fontId="19" fillId="16" borderId="12" xfId="0" applyNumberFormat="1" applyFont="1" applyFill="1" applyBorder="1" applyAlignment="1">
      <alignment horizontal="center" vertical="top" wrapText="1"/>
    </xf>
    <xf numFmtId="2" fontId="19" fillId="16" borderId="18" xfId="0" applyNumberFormat="1" applyFont="1" applyFill="1" applyBorder="1" applyAlignment="1">
      <alignment horizontal="center" vertical="top" wrapText="1"/>
    </xf>
    <xf numFmtId="0" fontId="0" fillId="16" borderId="19" xfId="0" applyFill="1" applyBorder="1" applyAlignment="1">
      <alignment horizontal="left" vertical="top" wrapText="1"/>
    </xf>
    <xf numFmtId="0" fontId="0" fillId="16" borderId="0" xfId="0" applyFont="1" applyFill="1" applyBorder="1" applyAlignment="1">
      <alignment horizontal="left" vertical="top"/>
    </xf>
    <xf numFmtId="0" fontId="0" fillId="16" borderId="55" xfId="0" applyFont="1" applyFill="1" applyBorder="1" applyAlignment="1">
      <alignment horizontal="left" vertical="top"/>
    </xf>
    <xf numFmtId="4" fontId="19" fillId="16" borderId="15" xfId="0" applyNumberFormat="1" applyFont="1" applyFill="1" applyBorder="1" applyAlignment="1">
      <alignment horizontal="center" vertical="center"/>
    </xf>
    <xf numFmtId="4" fontId="19" fillId="16" borderId="18" xfId="0" applyNumberFormat="1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top" wrapText="1"/>
    </xf>
    <xf numFmtId="3" fontId="19" fillId="16" borderId="12" xfId="0" applyNumberFormat="1" applyFont="1" applyFill="1" applyBorder="1" applyAlignment="1">
      <alignment horizontal="left" vertical="center" wrapText="1"/>
    </xf>
    <xf numFmtId="0" fontId="19" fillId="16" borderId="26" xfId="0" applyFont="1" applyFill="1" applyBorder="1" applyAlignment="1">
      <alignment horizontal="justify" vertical="top" wrapText="1"/>
    </xf>
    <xf numFmtId="2" fontId="19" fillId="16" borderId="16" xfId="0" applyNumberFormat="1" applyFont="1" applyFill="1" applyBorder="1" applyAlignment="1">
      <alignment horizontal="center" vertical="top" wrapText="1"/>
    </xf>
    <xf numFmtId="2" fontId="19" fillId="16" borderId="14" xfId="0" applyNumberFormat="1" applyFont="1" applyFill="1" applyBorder="1" applyAlignment="1">
      <alignment horizontal="center" vertical="top" wrapText="1"/>
    </xf>
    <xf numFmtId="2" fontId="19" fillId="16" borderId="21" xfId="0" applyNumberFormat="1" applyFont="1" applyFill="1" applyBorder="1" applyAlignment="1">
      <alignment horizontal="center" vertical="top" wrapText="1"/>
    </xf>
    <xf numFmtId="0" fontId="19" fillId="16" borderId="36" xfId="0" applyFont="1" applyFill="1" applyBorder="1" applyAlignment="1">
      <alignment horizontal="justify" vertical="top" wrapText="1"/>
    </xf>
    <xf numFmtId="49" fontId="19" fillId="16" borderId="53" xfId="0" applyNumberFormat="1" applyFont="1" applyFill="1" applyBorder="1" applyAlignment="1">
      <alignment horizontal="left" vertical="top" wrapText="1"/>
    </xf>
    <xf numFmtId="0" fontId="19" fillId="16" borderId="13" xfId="0" applyFont="1" applyFill="1" applyBorder="1" applyAlignment="1">
      <alignment horizontal="center" vertical="top" wrapText="1"/>
    </xf>
    <xf numFmtId="0" fontId="19" fillId="16" borderId="17" xfId="0" applyFont="1" applyFill="1" applyBorder="1" applyAlignment="1">
      <alignment horizontal="center" vertical="top" wrapText="1"/>
    </xf>
    <xf numFmtId="0" fontId="19" fillId="16" borderId="20" xfId="0" applyFont="1" applyFill="1" applyBorder="1" applyAlignment="1">
      <alignment horizontal="center" vertical="top" wrapText="1"/>
    </xf>
    <xf numFmtId="0" fontId="19" fillId="16" borderId="26" xfId="0" applyFont="1" applyFill="1" applyBorder="1" applyAlignment="1">
      <alignment horizontal="center" vertical="top" wrapText="1"/>
    </xf>
    <xf numFmtId="49" fontId="19" fillId="16" borderId="43" xfId="0" applyNumberFormat="1" applyFont="1" applyFill="1" applyBorder="1" applyAlignment="1">
      <alignment horizontal="left" vertical="top" wrapText="1"/>
    </xf>
    <xf numFmtId="0" fontId="0" fillId="16" borderId="49" xfId="0" applyFill="1" applyBorder="1" applyAlignment="1">
      <alignment horizontal="left" vertical="top" wrapText="1"/>
    </xf>
    <xf numFmtId="49" fontId="19" fillId="16" borderId="22" xfId="0" applyNumberFormat="1" applyFont="1" applyFill="1" applyBorder="1" applyAlignment="1">
      <alignment horizontal="left" vertical="top" wrapText="1"/>
    </xf>
    <xf numFmtId="0" fontId="0" fillId="16" borderId="43" xfId="0" applyFill="1" applyBorder="1" applyAlignment="1">
      <alignment horizontal="left" vertical="top" wrapText="1"/>
    </xf>
    <xf numFmtId="3" fontId="19" fillId="16" borderId="13" xfId="0" applyNumberFormat="1" applyFont="1" applyFill="1" applyBorder="1" applyAlignment="1">
      <alignment horizontal="center" vertical="top"/>
    </xf>
    <xf numFmtId="0" fontId="0" fillId="16" borderId="47" xfId="0" applyFont="1" applyFill="1" applyBorder="1" applyAlignment="1">
      <alignment horizontal="left" vertical="top" wrapText="1"/>
    </xf>
    <xf numFmtId="0" fontId="0" fillId="16" borderId="36" xfId="0" applyFont="1" applyFill="1" applyBorder="1" applyAlignment="1">
      <alignment horizontal="left" vertical="top" wrapText="1"/>
    </xf>
    <xf numFmtId="0" fontId="0" fillId="18" borderId="0" xfId="0" applyFont="1" applyFill="1" applyBorder="1"/>
    <xf numFmtId="0" fontId="0" fillId="18" borderId="0" xfId="0" applyFont="1" applyFill="1"/>
    <xf numFmtId="0" fontId="19" fillId="16" borderId="51" xfId="0" applyFont="1" applyFill="1" applyBorder="1" applyAlignment="1">
      <alignment horizontal="left" vertical="top" wrapText="1"/>
    </xf>
    <xf numFmtId="0" fontId="19" fillId="16" borderId="52" xfId="0" applyFont="1" applyFill="1" applyBorder="1" applyAlignment="1">
      <alignment horizontal="left" vertical="top" wrapText="1"/>
    </xf>
    <xf numFmtId="0" fontId="19" fillId="16" borderId="41" xfId="0" applyFont="1" applyFill="1" applyBorder="1" applyAlignment="1">
      <alignment horizontal="left" vertical="top" wrapText="1"/>
    </xf>
    <xf numFmtId="0" fontId="19" fillId="16" borderId="19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top" wrapText="1"/>
    </xf>
    <xf numFmtId="3" fontId="19" fillId="16" borderId="12" xfId="0" applyNumberFormat="1" applyFont="1" applyFill="1" applyBorder="1" applyAlignment="1">
      <alignment horizontal="left" vertical="top" wrapText="1"/>
    </xf>
    <xf numFmtId="0" fontId="19" fillId="16" borderId="37" xfId="0" applyFont="1" applyFill="1" applyBorder="1" applyAlignment="1">
      <alignment horizontal="center" vertical="top" wrapText="1"/>
    </xf>
    <xf numFmtId="0" fontId="0" fillId="16" borderId="25" xfId="0" applyFont="1" applyFill="1" applyBorder="1" applyAlignment="1">
      <alignment horizontal="center" vertical="top" wrapText="1"/>
    </xf>
    <xf numFmtId="0" fontId="0" fillId="16" borderId="48" xfId="0" applyFont="1" applyFill="1" applyBorder="1" applyAlignment="1">
      <alignment horizontal="center" vertical="top" wrapText="1"/>
    </xf>
    <xf numFmtId="0" fontId="0" fillId="16" borderId="21" xfId="0" applyFont="1" applyFill="1" applyBorder="1" applyAlignment="1">
      <alignment horizontal="center" vertical="top" wrapText="1"/>
    </xf>
    <xf numFmtId="0" fontId="19" fillId="16" borderId="45" xfId="0" applyFont="1" applyFill="1" applyBorder="1" applyAlignment="1">
      <alignment horizontal="center" vertical="top" wrapText="1"/>
    </xf>
    <xf numFmtId="0" fontId="19" fillId="16" borderId="23" xfId="0" applyFont="1" applyFill="1" applyBorder="1" applyAlignment="1">
      <alignment horizontal="center" vertical="top" wrapText="1"/>
    </xf>
    <xf numFmtId="0" fontId="0" fillId="16" borderId="19" xfId="0" applyFont="1" applyFill="1" applyBorder="1" applyAlignment="1">
      <alignment horizontal="center" vertical="top" wrapText="1"/>
    </xf>
    <xf numFmtId="0" fontId="0" fillId="16" borderId="46" xfId="0" applyFont="1" applyFill="1" applyBorder="1" applyAlignment="1">
      <alignment horizontal="center" vertical="top" wrapText="1"/>
    </xf>
    <xf numFmtId="0" fontId="0" fillId="16" borderId="24" xfId="0" applyFont="1" applyFill="1" applyBorder="1" applyAlignment="1">
      <alignment horizontal="center" vertical="top" wrapText="1"/>
    </xf>
    <xf numFmtId="0" fontId="0" fillId="16" borderId="38" xfId="0" applyFont="1" applyFill="1" applyBorder="1" applyAlignment="1">
      <alignment horizontal="center" vertical="top" wrapText="1"/>
    </xf>
    <xf numFmtId="165" fontId="19" fillId="16" borderId="36" xfId="0" applyNumberFormat="1" applyFont="1" applyFill="1" applyBorder="1" applyAlignment="1">
      <alignment horizontal="center" vertical="top" wrapText="1"/>
    </xf>
    <xf numFmtId="165" fontId="19" fillId="16" borderId="15" xfId="0" applyNumberFormat="1" applyFont="1" applyFill="1" applyBorder="1" applyAlignment="1">
      <alignment horizontal="center" vertical="top" wrapText="1"/>
    </xf>
    <xf numFmtId="0" fontId="25" fillId="16" borderId="25" xfId="0" applyFont="1" applyFill="1" applyBorder="1" applyAlignment="1">
      <alignment horizontal="center" vertical="top" wrapText="1"/>
    </xf>
    <xf numFmtId="1" fontId="19" fillId="16" borderId="36" xfId="0" applyNumberFormat="1" applyFont="1" applyFill="1" applyBorder="1" applyAlignment="1">
      <alignment horizontal="center" vertical="top" wrapText="1"/>
    </xf>
    <xf numFmtId="0" fontId="25" fillId="16" borderId="21" xfId="0" applyFont="1" applyFill="1" applyBorder="1" applyAlignment="1">
      <alignment horizontal="center" vertical="top" wrapText="1"/>
    </xf>
    <xf numFmtId="0" fontId="0" fillId="16" borderId="21" xfId="0" applyFill="1" applyBorder="1" applyAlignment="1">
      <alignment horizontal="center" vertical="top" wrapText="1"/>
    </xf>
    <xf numFmtId="1" fontId="19" fillId="16" borderId="15" xfId="0" applyNumberFormat="1" applyFont="1" applyFill="1" applyBorder="1" applyAlignment="1">
      <alignment horizontal="center" vertical="top" wrapText="1"/>
    </xf>
    <xf numFmtId="1" fontId="19" fillId="16" borderId="16" xfId="0" applyNumberFormat="1" applyFont="1" applyFill="1" applyBorder="1" applyAlignment="1">
      <alignment horizontal="center" vertical="top" wrapText="1"/>
    </xf>
    <xf numFmtId="0" fontId="19" fillId="16" borderId="19" xfId="0" applyNumberFormat="1" applyFont="1" applyFill="1" applyBorder="1" applyAlignment="1">
      <alignment horizontal="center" vertical="top" wrapText="1"/>
    </xf>
    <xf numFmtId="0" fontId="0" fillId="16" borderId="19" xfId="0" applyNumberFormat="1" applyFont="1" applyFill="1" applyBorder="1" applyAlignment="1">
      <alignment horizontal="center" vertical="top" wrapText="1"/>
    </xf>
    <xf numFmtId="0" fontId="19" fillId="16" borderId="21" xfId="0" applyFont="1" applyFill="1" applyBorder="1" applyAlignment="1">
      <alignment horizontal="center" vertical="top" wrapText="1"/>
    </xf>
    <xf numFmtId="0" fontId="19" fillId="16" borderId="21" xfId="0" applyNumberFormat="1" applyFont="1" applyFill="1" applyBorder="1" applyAlignment="1">
      <alignment horizontal="center" vertical="top" wrapText="1"/>
    </xf>
    <xf numFmtId="0" fontId="19" fillId="16" borderId="0" xfId="0" applyNumberFormat="1" applyFont="1" applyFill="1" applyBorder="1" applyAlignment="1">
      <alignment horizontal="center" vertical="top" wrapText="1"/>
    </xf>
    <xf numFmtId="0" fontId="19" fillId="16" borderId="26" xfId="0" applyNumberFormat="1" applyFont="1" applyFill="1" applyBorder="1" applyAlignment="1">
      <alignment horizontal="center" vertical="top" wrapText="1"/>
    </xf>
    <xf numFmtId="164" fontId="19" fillId="16" borderId="25" xfId="0" applyNumberFormat="1" applyFont="1" applyFill="1" applyBorder="1" applyAlignment="1">
      <alignment horizontal="center" vertical="top"/>
    </xf>
    <xf numFmtId="0" fontId="19" fillId="16" borderId="36" xfId="0" applyFont="1" applyFill="1" applyBorder="1" applyAlignment="1">
      <alignment horizontal="center" vertical="top" wrapText="1"/>
    </xf>
    <xf numFmtId="49" fontId="19" fillId="16" borderId="25" xfId="0" applyNumberFormat="1" applyFont="1" applyFill="1" applyBorder="1" applyAlignment="1">
      <alignment horizontal="left" vertical="top" wrapText="1"/>
    </xf>
    <xf numFmtId="3" fontId="19" fillId="16" borderId="16" xfId="0" applyNumberFormat="1" applyFont="1" applyFill="1" applyBorder="1" applyAlignment="1">
      <alignment horizontal="center" vertical="top" wrapText="1"/>
    </xf>
    <xf numFmtId="0" fontId="19" fillId="16" borderId="16" xfId="0" applyFont="1" applyFill="1" applyBorder="1" applyAlignment="1">
      <alignment horizontal="center" vertical="top" wrapText="1"/>
    </xf>
    <xf numFmtId="0" fontId="19" fillId="16" borderId="14" xfId="0" applyFont="1" applyFill="1" applyBorder="1" applyAlignment="1">
      <alignment horizontal="center" vertical="top" wrapText="1"/>
    </xf>
    <xf numFmtId="0" fontId="19" fillId="16" borderId="25" xfId="0" applyFont="1" applyFill="1" applyBorder="1" applyAlignment="1">
      <alignment horizontal="center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42;&#1085;&#1077;&#1089;&#1077;&#1085;&#1080;&#1077;%20&#1080;&#1079;&#1084;&#1077;&#1085;&#1077;&#1085;&#1080;&#1081;%20&#1056;&#1072;&#1079;&#1074;&#1080;&#1090;&#1080;&#1077;%20&#1090;&#1088;&#1072;&#1085;&#1089;&#1087;&#1086;&#1088;&#1090;&#1085;&#1086;&#1081;%20&#1089;&#1080;&#1089;&#1090;&#1077;&#1084;&#1099;%20&#1089;&#1077;&#1085;&#1090;&#1103;&#1073;&#1088;&#1100;/&#1055;&#1056;&#1048;&#1051;&#1054;&#1046;&#1045;&#1053;&#1048;&#1045;%201%20&#1050;%20&#1055;&#1056;&#1054;&#1043;&#1056;&#1040;&#1052;&#1052;&#1045;%20&#1087;&#1086;%20&#1044;&#1059;&#1052;&#1045;%20&#1089;&#1077;&#1085;&#1090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Расчет показателей"/>
    </sheetNames>
    <sheetDataSet>
      <sheetData sheetId="0">
        <row r="144">
          <cell r="A144" t="str">
    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DB400"/>
  <sheetViews>
    <sheetView showZeros="0" tabSelected="1" view="pageBreakPreview" topLeftCell="A2" zoomScale="30" zoomScaleNormal="60" zoomScaleSheetLayoutView="30" workbookViewId="0">
      <selection activeCell="A3" sqref="A3"/>
    </sheetView>
  </sheetViews>
  <sheetFormatPr defaultRowHeight="12.75" x14ac:dyDescent="0.2"/>
  <cols>
    <col min="1" max="1" width="55.5703125" style="15" customWidth="1"/>
    <col min="2" max="2" width="20.42578125" style="27" customWidth="1"/>
    <col min="3" max="3" width="23.85546875" style="15" customWidth="1"/>
    <col min="4" max="4" width="20.140625" style="15" customWidth="1"/>
    <col min="5" max="5" width="21.42578125" style="15" customWidth="1"/>
    <col min="6" max="6" width="20.5703125" style="37" customWidth="1"/>
    <col min="7" max="7" width="20.28515625" style="15" customWidth="1"/>
    <col min="8" max="8" width="22.7109375" style="15" customWidth="1"/>
    <col min="9" max="9" width="21.140625" style="15" customWidth="1"/>
    <col min="10" max="10" width="21.28515625" style="15" customWidth="1"/>
    <col min="11" max="11" width="21" style="15" customWidth="1"/>
    <col min="12" max="12" width="21.42578125" style="15" customWidth="1"/>
    <col min="13" max="13" width="20.85546875" style="15" customWidth="1"/>
    <col min="14" max="14" width="20.7109375" style="15" customWidth="1"/>
    <col min="15" max="15" width="20.5703125" style="15" customWidth="1"/>
    <col min="16" max="16" width="20.42578125" style="15" customWidth="1"/>
    <col min="17" max="17" width="20.7109375" style="15" customWidth="1"/>
    <col min="18" max="18" width="21.5703125" style="15" customWidth="1"/>
    <col min="19" max="19" width="21.85546875" style="15" customWidth="1"/>
    <col min="20" max="20" width="21.140625" style="15" customWidth="1"/>
    <col min="21" max="21" width="19.140625" style="15" customWidth="1"/>
    <col min="22" max="22" width="56.42578125" style="15" customWidth="1"/>
    <col min="23" max="23" width="10.28515625" style="15" customWidth="1"/>
    <col min="24" max="24" width="11" style="15" customWidth="1"/>
    <col min="25" max="26" width="10.85546875" style="15" customWidth="1"/>
    <col min="27" max="27" width="11" style="15" customWidth="1"/>
    <col min="28" max="28" width="10.85546875" style="15" customWidth="1"/>
    <col min="29" max="32" width="10.140625" style="15" customWidth="1"/>
    <col min="33" max="33" width="10.28515625" style="15" customWidth="1"/>
    <col min="34" max="38" width="10.7109375" style="15" customWidth="1"/>
    <col min="39" max="39" width="10.42578125" style="15" customWidth="1"/>
    <col min="40" max="40" width="17.42578125" style="15" customWidth="1"/>
    <col min="41" max="16384" width="9.140625" style="15"/>
  </cols>
  <sheetData>
    <row r="1" spans="1:99" s="27" customFormat="1" ht="12.75" hidden="1" customHeight="1" x14ac:dyDescent="0.2">
      <c r="A1" s="22"/>
      <c r="B1" s="22"/>
      <c r="C1" s="22"/>
      <c r="D1" s="22"/>
      <c r="E1" s="1"/>
      <c r="F1" s="1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3" t="s">
        <v>7</v>
      </c>
      <c r="X1" s="23"/>
      <c r="Y1" s="23"/>
      <c r="Z1" s="23"/>
      <c r="AA1" s="23"/>
      <c r="AB1" s="23"/>
      <c r="AC1" s="23"/>
      <c r="AD1" s="24"/>
      <c r="AE1" s="24"/>
      <c r="AF1" s="24"/>
      <c r="AG1" s="25"/>
      <c r="AH1" s="25"/>
      <c r="AI1" s="25"/>
      <c r="AJ1" s="25"/>
      <c r="AK1" s="25"/>
      <c r="AL1" s="25"/>
      <c r="AM1" s="25"/>
      <c r="AN1" s="26"/>
    </row>
    <row r="2" spans="1:99" s="30" customFormat="1" ht="12.75" customHeight="1" x14ac:dyDescent="0.25">
      <c r="A2" s="28"/>
      <c r="B2" s="28"/>
      <c r="C2" s="28"/>
      <c r="D2" s="28"/>
      <c r="E2" s="2"/>
      <c r="F2" s="2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6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</row>
    <row r="3" spans="1:99" s="30" customFormat="1" ht="124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1"/>
      <c r="X3" s="31"/>
      <c r="Y3" s="31"/>
      <c r="Z3" s="32"/>
      <c r="AB3" s="33"/>
      <c r="AC3" s="33"/>
      <c r="AD3" s="33"/>
      <c r="AE3" s="34" t="s">
        <v>138</v>
      </c>
      <c r="AF3" s="35"/>
      <c r="AG3" s="35"/>
      <c r="AH3" s="35"/>
      <c r="AI3" s="35"/>
      <c r="AJ3" s="35"/>
      <c r="AK3" s="35"/>
      <c r="AL3" s="35"/>
      <c r="AM3" s="35"/>
      <c r="AN3" s="35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</row>
    <row r="4" spans="1:99" s="30" customFormat="1" ht="33.6" customHeight="1" x14ac:dyDescent="0.2">
      <c r="A4" s="36" t="s">
        <v>58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"/>
      <c r="AE4" s="3"/>
      <c r="AF4" s="3"/>
      <c r="AG4" s="3"/>
      <c r="AH4" s="3"/>
      <c r="AI4" s="3"/>
      <c r="AJ4" s="3"/>
      <c r="AK4" s="3"/>
      <c r="AL4" s="3"/>
      <c r="AM4" s="3"/>
      <c r="AN4" s="3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</row>
    <row r="5" spans="1:99" s="30" customFormat="1" ht="33.6" customHeight="1" x14ac:dyDescent="0.2">
      <c r="A5" s="38"/>
      <c r="B5" s="38"/>
      <c r="C5" s="38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8"/>
      <c r="V5" s="38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</row>
    <row r="6" spans="1:99" s="30" customFormat="1" ht="12.75" customHeight="1" x14ac:dyDescent="0.2">
      <c r="A6" s="39" t="s">
        <v>8</v>
      </c>
      <c r="B6" s="39" t="s">
        <v>9</v>
      </c>
      <c r="C6" s="39" t="s">
        <v>10</v>
      </c>
      <c r="D6" s="40" t="s">
        <v>11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2"/>
      <c r="U6" s="39" t="s">
        <v>28</v>
      </c>
      <c r="V6" s="39" t="s">
        <v>53</v>
      </c>
      <c r="W6" s="43" t="s">
        <v>29</v>
      </c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5" t="s">
        <v>52</v>
      </c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</row>
    <row r="7" spans="1:99" s="30" customFormat="1" ht="12.75" customHeight="1" x14ac:dyDescent="0.2">
      <c r="A7" s="39"/>
      <c r="B7" s="39"/>
      <c r="C7" s="39"/>
      <c r="D7" s="46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8"/>
      <c r="U7" s="39"/>
      <c r="V7" s="39"/>
      <c r="W7" s="49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1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</row>
    <row r="8" spans="1:99" s="30" customFormat="1" ht="91.5" customHeight="1" x14ac:dyDescent="0.2">
      <c r="A8" s="39"/>
      <c r="B8" s="39"/>
      <c r="C8" s="39"/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  <c r="J8" s="4" t="s">
        <v>18</v>
      </c>
      <c r="K8" s="4" t="s">
        <v>40</v>
      </c>
      <c r="L8" s="4" t="s">
        <v>41</v>
      </c>
      <c r="M8" s="4" t="s">
        <v>42</v>
      </c>
      <c r="N8" s="4" t="s">
        <v>43</v>
      </c>
      <c r="O8" s="4" t="s">
        <v>44</v>
      </c>
      <c r="P8" s="4" t="s">
        <v>45</v>
      </c>
      <c r="Q8" s="4" t="s">
        <v>46</v>
      </c>
      <c r="R8" s="4" t="s">
        <v>47</v>
      </c>
      <c r="S8" s="4" t="s">
        <v>48</v>
      </c>
      <c r="T8" s="4" t="s">
        <v>49</v>
      </c>
      <c r="U8" s="39"/>
      <c r="V8" s="39"/>
      <c r="W8" s="52" t="s">
        <v>12</v>
      </c>
      <c r="X8" s="52" t="s">
        <v>59</v>
      </c>
      <c r="Y8" s="52" t="s">
        <v>14</v>
      </c>
      <c r="Z8" s="52" t="s">
        <v>15</v>
      </c>
      <c r="AA8" s="52" t="s">
        <v>16</v>
      </c>
      <c r="AB8" s="52" t="s">
        <v>17</v>
      </c>
      <c r="AC8" s="52" t="s">
        <v>18</v>
      </c>
      <c r="AD8" s="52" t="s">
        <v>40</v>
      </c>
      <c r="AE8" s="52" t="s">
        <v>41</v>
      </c>
      <c r="AF8" s="52" t="s">
        <v>42</v>
      </c>
      <c r="AG8" s="52" t="s">
        <v>43</v>
      </c>
      <c r="AH8" s="52" t="s">
        <v>44</v>
      </c>
      <c r="AI8" s="52" t="s">
        <v>45</v>
      </c>
      <c r="AJ8" s="52" t="s">
        <v>46</v>
      </c>
      <c r="AK8" s="52" t="s">
        <v>47</v>
      </c>
      <c r="AL8" s="52" t="s">
        <v>48</v>
      </c>
      <c r="AM8" s="52" t="s">
        <v>49</v>
      </c>
      <c r="AN8" s="53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</row>
    <row r="9" spans="1:99" s="30" customFormat="1" ht="23.25" customHeight="1" x14ac:dyDescent="0.2">
      <c r="A9" s="54" t="s">
        <v>57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5"/>
      <c r="AH9" s="55"/>
      <c r="AI9" s="55"/>
      <c r="AJ9" s="55"/>
      <c r="AK9" s="55"/>
      <c r="AL9" s="55"/>
      <c r="AM9" s="55"/>
      <c r="AN9" s="56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</row>
    <row r="10" spans="1:99" s="62" customFormat="1" ht="33.75" customHeight="1" x14ac:dyDescent="0.2">
      <c r="A10" s="57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8" t="s">
        <v>19</v>
      </c>
      <c r="V10" s="59" t="str">
        <f>V22</f>
        <v>протяженность введенных в эксплуатацию автомобильных дорог и улиц, км</v>
      </c>
      <c r="W10" s="60" t="s">
        <v>31</v>
      </c>
      <c r="X10" s="60" t="s">
        <v>31</v>
      </c>
      <c r="Y10" s="61">
        <v>6.3890000000000002</v>
      </c>
      <c r="Z10" s="60" t="s">
        <v>31</v>
      </c>
      <c r="AA10" s="60" t="s">
        <v>31</v>
      </c>
      <c r="AB10" s="60" t="s">
        <v>31</v>
      </c>
      <c r="AC10" s="60" t="s">
        <v>31</v>
      </c>
      <c r="AD10" s="60" t="s">
        <v>31</v>
      </c>
      <c r="AE10" s="60" t="s">
        <v>31</v>
      </c>
      <c r="AF10" s="60" t="s">
        <v>31</v>
      </c>
      <c r="AG10" s="60" t="s">
        <v>31</v>
      </c>
      <c r="AH10" s="60" t="s">
        <v>31</v>
      </c>
      <c r="AI10" s="60" t="s">
        <v>31</v>
      </c>
      <c r="AJ10" s="60" t="s">
        <v>31</v>
      </c>
      <c r="AK10" s="60" t="s">
        <v>31</v>
      </c>
      <c r="AL10" s="60" t="s">
        <v>31</v>
      </c>
      <c r="AM10" s="60" t="s">
        <v>31</v>
      </c>
      <c r="AN10" s="61">
        <f>Y10</f>
        <v>6.3890000000000002</v>
      </c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</row>
    <row r="11" spans="1:99" s="62" customFormat="1" ht="33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8" t="s">
        <v>19</v>
      </c>
      <c r="V11" s="64" t="str">
        <f>V23</f>
        <v>протяженность введенных в эксплуатацию внутриквартальных проездов, м</v>
      </c>
      <c r="W11" s="4" t="s">
        <v>31</v>
      </c>
      <c r="X11" s="4">
        <v>785</v>
      </c>
      <c r="Y11" s="4" t="s">
        <v>31</v>
      </c>
      <c r="Z11" s="4" t="s">
        <v>31</v>
      </c>
      <c r="AA11" s="4" t="s">
        <v>31</v>
      </c>
      <c r="AB11" s="4" t="s">
        <v>31</v>
      </c>
      <c r="AC11" s="4" t="s">
        <v>31</v>
      </c>
      <c r="AD11" s="4" t="s">
        <v>31</v>
      </c>
      <c r="AE11" s="4" t="s">
        <v>31</v>
      </c>
      <c r="AF11" s="4" t="s">
        <v>31</v>
      </c>
      <c r="AG11" s="4" t="s">
        <v>31</v>
      </c>
      <c r="AH11" s="4" t="s">
        <v>31</v>
      </c>
      <c r="AI11" s="4" t="s">
        <v>31</v>
      </c>
      <c r="AJ11" s="4" t="s">
        <v>31</v>
      </c>
      <c r="AK11" s="4" t="s">
        <v>31</v>
      </c>
      <c r="AL11" s="4" t="s">
        <v>31</v>
      </c>
      <c r="AM11" s="4" t="s">
        <v>31</v>
      </c>
      <c r="AN11" s="4">
        <f>X11</f>
        <v>785</v>
      </c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</row>
    <row r="12" spans="1:99" s="62" customFormat="1" ht="33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8" t="s">
        <v>20</v>
      </c>
      <c r="V12" s="64" t="str">
        <f t="shared" ref="V12:AA12" si="0">V90</f>
        <v>площадь отремонтированных автомобильных дорог, тыс.кв.м.</v>
      </c>
      <c r="W12" s="65">
        <f t="shared" si="0"/>
        <v>290.21699999999998</v>
      </c>
      <c r="X12" s="66">
        <f t="shared" si="0"/>
        <v>101.96</v>
      </c>
      <c r="Y12" s="66">
        <v>190.86</v>
      </c>
      <c r="Z12" s="66">
        <f t="shared" si="0"/>
        <v>64.61</v>
      </c>
      <c r="AA12" s="66">
        <f t="shared" si="0"/>
        <v>93.1</v>
      </c>
      <c r="AB12" s="66">
        <f t="shared" ref="AB12:AM12" si="1">AB90</f>
        <v>181.81</v>
      </c>
      <c r="AC12" s="66">
        <f t="shared" si="1"/>
        <v>181.81</v>
      </c>
      <c r="AD12" s="66">
        <f t="shared" si="1"/>
        <v>181.81</v>
      </c>
      <c r="AE12" s="66">
        <f t="shared" si="1"/>
        <v>181.81</v>
      </c>
      <c r="AF12" s="66">
        <f t="shared" si="1"/>
        <v>181.81</v>
      </c>
      <c r="AG12" s="66">
        <f t="shared" si="1"/>
        <v>181.81</v>
      </c>
      <c r="AH12" s="66">
        <f t="shared" si="1"/>
        <v>181.81</v>
      </c>
      <c r="AI12" s="66">
        <f t="shared" si="1"/>
        <v>181.81</v>
      </c>
      <c r="AJ12" s="66">
        <f t="shared" si="1"/>
        <v>181.81</v>
      </c>
      <c r="AK12" s="66">
        <f t="shared" si="1"/>
        <v>181.81</v>
      </c>
      <c r="AL12" s="66">
        <f t="shared" si="1"/>
        <v>181.81</v>
      </c>
      <c r="AM12" s="66">
        <f t="shared" si="1"/>
        <v>181.81</v>
      </c>
      <c r="AN12" s="65">
        <f>W12+X12+Y12+Z12+AA12+AB12+AC12+AD12+AE12+AF12+AG12+AH12+AI12+AJ12+AK12+AL12+AM12</f>
        <v>2922.4669999999996</v>
      </c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</row>
    <row r="13" spans="1:99" s="62" customFormat="1" ht="36.75" customHeight="1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8" t="s">
        <v>20</v>
      </c>
      <c r="V13" s="64" t="s">
        <v>73</v>
      </c>
      <c r="W13" s="65">
        <v>3.2269999999999999</v>
      </c>
      <c r="X13" s="65" t="s">
        <v>31</v>
      </c>
      <c r="Y13" s="65" t="s">
        <v>31</v>
      </c>
      <c r="Z13" s="65" t="s">
        <v>31</v>
      </c>
      <c r="AA13" s="65" t="s">
        <v>31</v>
      </c>
      <c r="AB13" s="65" t="s">
        <v>31</v>
      </c>
      <c r="AC13" s="65" t="s">
        <v>31</v>
      </c>
      <c r="AD13" s="65" t="s">
        <v>31</v>
      </c>
      <c r="AE13" s="65" t="s">
        <v>31</v>
      </c>
      <c r="AF13" s="65" t="s">
        <v>31</v>
      </c>
      <c r="AG13" s="65" t="s">
        <v>31</v>
      </c>
      <c r="AH13" s="65" t="s">
        <v>31</v>
      </c>
      <c r="AI13" s="65" t="s">
        <v>31</v>
      </c>
      <c r="AJ13" s="65" t="s">
        <v>31</v>
      </c>
      <c r="AK13" s="65" t="s">
        <v>31</v>
      </c>
      <c r="AL13" s="65" t="s">
        <v>31</v>
      </c>
      <c r="AM13" s="65" t="s">
        <v>31</v>
      </c>
      <c r="AN13" s="65">
        <v>3.2269999999999999</v>
      </c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</row>
    <row r="14" spans="1:99" s="62" customFormat="1" ht="31.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8" t="s">
        <v>20</v>
      </c>
      <c r="V14" s="64" t="s">
        <v>76</v>
      </c>
      <c r="W14" s="66">
        <f t="shared" ref="V14:AC15" si="2">W92</f>
        <v>3.14</v>
      </c>
      <c r="X14" s="65">
        <f t="shared" si="2"/>
        <v>7.4930000000000003</v>
      </c>
      <c r="Y14" s="65" t="str">
        <f t="shared" si="2"/>
        <v xml:space="preserve"> - </v>
      </c>
      <c r="Z14" s="65" t="str">
        <f t="shared" si="2"/>
        <v xml:space="preserve"> - </v>
      </c>
      <c r="AA14" s="65" t="str">
        <f t="shared" si="2"/>
        <v xml:space="preserve"> - </v>
      </c>
      <c r="AB14" s="65" t="str">
        <f t="shared" si="2"/>
        <v xml:space="preserve"> - </v>
      </c>
      <c r="AC14" s="65" t="str">
        <f t="shared" si="2"/>
        <v xml:space="preserve"> - </v>
      </c>
      <c r="AD14" s="65" t="s">
        <v>31</v>
      </c>
      <c r="AE14" s="65" t="s">
        <v>31</v>
      </c>
      <c r="AF14" s="65" t="s">
        <v>31</v>
      </c>
      <c r="AG14" s="65" t="s">
        <v>31</v>
      </c>
      <c r="AH14" s="65" t="s">
        <v>31</v>
      </c>
      <c r="AI14" s="65" t="s">
        <v>31</v>
      </c>
      <c r="AJ14" s="65" t="s">
        <v>31</v>
      </c>
      <c r="AK14" s="65" t="s">
        <v>31</v>
      </c>
      <c r="AL14" s="65" t="s">
        <v>31</v>
      </c>
      <c r="AM14" s="65" t="s">
        <v>31</v>
      </c>
      <c r="AN14" s="61">
        <f>SUM(W14:AM14)</f>
        <v>10.633000000000001</v>
      </c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</row>
    <row r="15" spans="1:99" s="62" customFormat="1" ht="84" customHeight="1" x14ac:dyDescent="0.2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8" t="s">
        <v>20</v>
      </c>
      <c r="V15" s="64" t="str">
        <f t="shared" si="2"/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15" s="66">
        <f t="shared" si="2"/>
        <v>4321.8500000000004</v>
      </c>
      <c r="X15" s="66">
        <f t="shared" si="2"/>
        <v>4265.5600000000004</v>
      </c>
      <c r="Y15" s="66">
        <f t="shared" si="2"/>
        <v>4348.59</v>
      </c>
      <c r="Z15" s="66">
        <f t="shared" si="2"/>
        <v>4274.7309999999998</v>
      </c>
      <c r="AA15" s="66">
        <f t="shared" si="2"/>
        <v>4274.7299999999996</v>
      </c>
      <c r="AB15" s="66">
        <f t="shared" si="2"/>
        <v>4286.7299999999996</v>
      </c>
      <c r="AC15" s="66">
        <f t="shared" si="2"/>
        <v>4298.7299999999996</v>
      </c>
      <c r="AD15" s="66">
        <f t="shared" ref="AD15:AN15" si="3">AD93</f>
        <v>4310.7299999999996</v>
      </c>
      <c r="AE15" s="66">
        <f t="shared" si="3"/>
        <v>4322.7299999999996</v>
      </c>
      <c r="AF15" s="66">
        <f t="shared" si="3"/>
        <v>4334.7299999999996</v>
      </c>
      <c r="AG15" s="66">
        <f t="shared" si="3"/>
        <v>4346.7299999999996</v>
      </c>
      <c r="AH15" s="66">
        <f t="shared" si="3"/>
        <v>4358.7299999999996</v>
      </c>
      <c r="AI15" s="66">
        <f t="shared" si="3"/>
        <v>4370.7299999999996</v>
      </c>
      <c r="AJ15" s="66">
        <f t="shared" si="3"/>
        <v>4382.7299999999996</v>
      </c>
      <c r="AK15" s="66">
        <f t="shared" si="3"/>
        <v>4394.7299999999996</v>
      </c>
      <c r="AL15" s="66">
        <f t="shared" si="3"/>
        <v>4406.7299999999996</v>
      </c>
      <c r="AM15" s="66">
        <f t="shared" si="3"/>
        <v>4418.7299999999996</v>
      </c>
      <c r="AN15" s="66">
        <f t="shared" si="3"/>
        <v>4418.7299999999996</v>
      </c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</row>
    <row r="16" spans="1:99" s="62" customFormat="1" ht="35.25" customHeight="1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8" t="s">
        <v>20</v>
      </c>
      <c r="V16" s="64" t="str">
        <f>V218</f>
        <v>увеличение объема перевозок пассажиров городским пассажирским транспортом, %</v>
      </c>
      <c r="W16" s="58">
        <f t="shared" ref="W16:AC16" si="4">W218</f>
        <v>18</v>
      </c>
      <c r="X16" s="58">
        <v>3</v>
      </c>
      <c r="Y16" s="58">
        <f t="shared" si="4"/>
        <v>1</v>
      </c>
      <c r="Z16" s="58">
        <f t="shared" si="4"/>
        <v>1</v>
      </c>
      <c r="AA16" s="58">
        <f t="shared" si="4"/>
        <v>1</v>
      </c>
      <c r="AB16" s="58">
        <f t="shared" si="4"/>
        <v>1</v>
      </c>
      <c r="AC16" s="58">
        <f t="shared" si="4"/>
        <v>1</v>
      </c>
      <c r="AD16" s="58">
        <v>1</v>
      </c>
      <c r="AE16" s="58">
        <v>1</v>
      </c>
      <c r="AF16" s="58">
        <v>1</v>
      </c>
      <c r="AG16" s="58">
        <v>1</v>
      </c>
      <c r="AH16" s="58">
        <v>1</v>
      </c>
      <c r="AI16" s="58">
        <v>1</v>
      </c>
      <c r="AJ16" s="58">
        <v>1</v>
      </c>
      <c r="AK16" s="58">
        <v>1</v>
      </c>
      <c r="AL16" s="58">
        <v>1</v>
      </c>
      <c r="AM16" s="58">
        <v>1</v>
      </c>
      <c r="AN16" s="58">
        <f>W16+X16+Y16+Z16+AA16+AB16+AC16+AD16+AE16+AF16+AG16+AH16+AI16+AJ16+AK16+AL16+AM16</f>
        <v>36</v>
      </c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</row>
    <row r="17" spans="1:99" s="62" customFormat="1" ht="51.75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67"/>
      <c r="U17" s="68" t="s">
        <v>20</v>
      </c>
      <c r="V17" s="69" t="str">
        <f t="shared" ref="V17:AC17" si="5">V220</f>
        <v>доля остановочных пунктов, оборудованных маршрутными указателями, от общего количества остановочных пунктов, %</v>
      </c>
      <c r="W17" s="68">
        <f t="shared" si="5"/>
        <v>96.1</v>
      </c>
      <c r="X17" s="58">
        <f t="shared" si="5"/>
        <v>100</v>
      </c>
      <c r="Y17" s="58">
        <f t="shared" si="5"/>
        <v>100</v>
      </c>
      <c r="Z17" s="58">
        <f t="shared" si="5"/>
        <v>100</v>
      </c>
      <c r="AA17" s="58">
        <f t="shared" si="5"/>
        <v>100</v>
      </c>
      <c r="AB17" s="58">
        <f t="shared" si="5"/>
        <v>100</v>
      </c>
      <c r="AC17" s="58">
        <f t="shared" si="5"/>
        <v>100</v>
      </c>
      <c r="AD17" s="58">
        <v>100</v>
      </c>
      <c r="AE17" s="58">
        <v>100</v>
      </c>
      <c r="AF17" s="58">
        <v>100</v>
      </c>
      <c r="AG17" s="58">
        <v>100</v>
      </c>
      <c r="AH17" s="58">
        <v>100</v>
      </c>
      <c r="AI17" s="58">
        <v>100</v>
      </c>
      <c r="AJ17" s="58">
        <v>100</v>
      </c>
      <c r="AK17" s="58">
        <v>100</v>
      </c>
      <c r="AL17" s="58">
        <v>100</v>
      </c>
      <c r="AM17" s="58">
        <v>100</v>
      </c>
      <c r="AN17" s="58">
        <v>100</v>
      </c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</row>
    <row r="18" spans="1:99" s="62" customFormat="1" ht="30.75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67"/>
      <c r="U18" s="68" t="s">
        <v>21</v>
      </c>
      <c r="V18" s="69" t="str">
        <f t="shared" ref="V18:AM18" si="6">V222</f>
        <v>количество приобретенных маршрутных автобусов категории "М3", ед.</v>
      </c>
      <c r="W18" s="68">
        <f t="shared" si="6"/>
        <v>7</v>
      </c>
      <c r="X18" s="68" t="str">
        <f t="shared" si="6"/>
        <v xml:space="preserve"> - </v>
      </c>
      <c r="Y18" s="68" t="str">
        <f t="shared" si="6"/>
        <v xml:space="preserve"> - </v>
      </c>
      <c r="Z18" s="68" t="str">
        <f t="shared" si="6"/>
        <v xml:space="preserve"> - </v>
      </c>
      <c r="AA18" s="68" t="str">
        <f t="shared" si="6"/>
        <v xml:space="preserve"> - </v>
      </c>
      <c r="AB18" s="68" t="str">
        <f t="shared" si="6"/>
        <v xml:space="preserve"> - </v>
      </c>
      <c r="AC18" s="68" t="str">
        <f t="shared" si="6"/>
        <v xml:space="preserve"> - </v>
      </c>
      <c r="AD18" s="68" t="str">
        <f t="shared" si="6"/>
        <v xml:space="preserve"> - </v>
      </c>
      <c r="AE18" s="68" t="str">
        <f t="shared" si="6"/>
        <v xml:space="preserve"> - </v>
      </c>
      <c r="AF18" s="68" t="str">
        <f t="shared" si="6"/>
        <v xml:space="preserve"> - </v>
      </c>
      <c r="AG18" s="68" t="str">
        <f t="shared" si="6"/>
        <v xml:space="preserve"> - </v>
      </c>
      <c r="AH18" s="68" t="str">
        <f t="shared" si="6"/>
        <v xml:space="preserve"> - </v>
      </c>
      <c r="AI18" s="68" t="str">
        <f t="shared" si="6"/>
        <v xml:space="preserve"> - </v>
      </c>
      <c r="AJ18" s="68" t="str">
        <f t="shared" si="6"/>
        <v xml:space="preserve"> - </v>
      </c>
      <c r="AK18" s="68" t="str">
        <f t="shared" si="6"/>
        <v xml:space="preserve"> - </v>
      </c>
      <c r="AL18" s="68" t="str">
        <f t="shared" si="6"/>
        <v xml:space="preserve"> - </v>
      </c>
      <c r="AM18" s="68" t="str">
        <f t="shared" si="6"/>
        <v xml:space="preserve"> - </v>
      </c>
      <c r="AN18" s="68">
        <f>SUM(W18:AM18)</f>
        <v>7</v>
      </c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</row>
    <row r="19" spans="1:99" s="62" customFormat="1" ht="34.5" customHeight="1" x14ac:dyDescent="0.2">
      <c r="A19" s="70" t="s">
        <v>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</row>
    <row r="20" spans="1:99" s="62" customFormat="1" ht="15.75" customHeight="1" x14ac:dyDescent="0.2">
      <c r="A20" s="70" t="s">
        <v>23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</row>
    <row r="21" spans="1:99" s="79" customFormat="1" ht="49.5" customHeight="1" x14ac:dyDescent="0.2">
      <c r="A21" s="74" t="s">
        <v>55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6"/>
      <c r="U21" s="4" t="s">
        <v>19</v>
      </c>
      <c r="V21" s="77" t="s">
        <v>64</v>
      </c>
      <c r="W21" s="78">
        <v>5</v>
      </c>
      <c r="X21" s="78" t="s">
        <v>31</v>
      </c>
      <c r="Y21" s="78" t="s">
        <v>31</v>
      </c>
      <c r="Z21" s="78" t="s">
        <v>31</v>
      </c>
      <c r="AA21" s="78" t="s">
        <v>31</v>
      </c>
      <c r="AB21" s="78" t="s">
        <v>31</v>
      </c>
      <c r="AC21" s="78" t="s">
        <v>31</v>
      </c>
      <c r="AD21" s="78" t="s">
        <v>31</v>
      </c>
      <c r="AE21" s="78" t="s">
        <v>31</v>
      </c>
      <c r="AF21" s="78" t="s">
        <v>31</v>
      </c>
      <c r="AG21" s="78" t="s">
        <v>31</v>
      </c>
      <c r="AH21" s="78" t="s">
        <v>31</v>
      </c>
      <c r="AI21" s="78" t="s">
        <v>31</v>
      </c>
      <c r="AJ21" s="78" t="s">
        <v>31</v>
      </c>
      <c r="AK21" s="78" t="s">
        <v>31</v>
      </c>
      <c r="AL21" s="78" t="s">
        <v>31</v>
      </c>
      <c r="AM21" s="78" t="s">
        <v>31</v>
      </c>
      <c r="AN21" s="78">
        <v>5</v>
      </c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</row>
    <row r="22" spans="1:99" s="30" customFormat="1" ht="31.5" x14ac:dyDescent="0.2">
      <c r="A22" s="81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3"/>
      <c r="U22" s="4" t="s">
        <v>19</v>
      </c>
      <c r="V22" s="77" t="str">
        <f>V50</f>
        <v>протяженность введенных в эксплуатацию автомобильных дорог и улиц, км</v>
      </c>
      <c r="W22" s="66" t="s">
        <v>31</v>
      </c>
      <c r="X22" s="66" t="s">
        <v>31</v>
      </c>
      <c r="Y22" s="65">
        <v>6.3890000000000002</v>
      </c>
      <c r="Z22" s="66" t="s">
        <v>31</v>
      </c>
      <c r="AA22" s="66" t="s">
        <v>31</v>
      </c>
      <c r="AB22" s="66" t="s">
        <v>31</v>
      </c>
      <c r="AC22" s="66" t="s">
        <v>31</v>
      </c>
      <c r="AD22" s="66" t="s">
        <v>31</v>
      </c>
      <c r="AE22" s="66" t="s">
        <v>31</v>
      </c>
      <c r="AF22" s="66" t="s">
        <v>31</v>
      </c>
      <c r="AG22" s="66" t="s">
        <v>31</v>
      </c>
      <c r="AH22" s="66" t="s">
        <v>31</v>
      </c>
      <c r="AI22" s="66" t="s">
        <v>31</v>
      </c>
      <c r="AJ22" s="66" t="s">
        <v>31</v>
      </c>
      <c r="AK22" s="66" t="s">
        <v>31</v>
      </c>
      <c r="AL22" s="66" t="s">
        <v>31</v>
      </c>
      <c r="AM22" s="66" t="s">
        <v>31</v>
      </c>
      <c r="AN22" s="65">
        <f>Y22</f>
        <v>6.3890000000000002</v>
      </c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</row>
    <row r="23" spans="1:99" s="30" customFormat="1" ht="33.75" customHeight="1" x14ac:dyDescent="0.2">
      <c r="A23" s="81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3"/>
      <c r="U23" s="4" t="s">
        <v>19</v>
      </c>
      <c r="V23" s="77" t="s">
        <v>65</v>
      </c>
      <c r="W23" s="84" t="s">
        <v>31</v>
      </c>
      <c r="X23" s="84">
        <v>785</v>
      </c>
      <c r="Y23" s="84" t="s">
        <v>31</v>
      </c>
      <c r="Z23" s="84" t="s">
        <v>31</v>
      </c>
      <c r="AA23" s="84" t="s">
        <v>31</v>
      </c>
      <c r="AB23" s="84" t="s">
        <v>31</v>
      </c>
      <c r="AC23" s="84" t="s">
        <v>31</v>
      </c>
      <c r="AD23" s="84" t="s">
        <v>31</v>
      </c>
      <c r="AE23" s="84" t="s">
        <v>31</v>
      </c>
      <c r="AF23" s="84" t="s">
        <v>31</v>
      </c>
      <c r="AG23" s="84" t="s">
        <v>31</v>
      </c>
      <c r="AH23" s="84" t="s">
        <v>31</v>
      </c>
      <c r="AI23" s="84" t="s">
        <v>31</v>
      </c>
      <c r="AJ23" s="84" t="s">
        <v>31</v>
      </c>
      <c r="AK23" s="84" t="s">
        <v>31</v>
      </c>
      <c r="AL23" s="84" t="s">
        <v>31</v>
      </c>
      <c r="AM23" s="84" t="s">
        <v>31</v>
      </c>
      <c r="AN23" s="84">
        <f>X23</f>
        <v>785</v>
      </c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</row>
    <row r="24" spans="1:99" s="30" customFormat="1" ht="33.75" customHeight="1" x14ac:dyDescent="0.2">
      <c r="A24" s="85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7"/>
      <c r="U24" s="4" t="s">
        <v>19</v>
      </c>
      <c r="V24" s="77" t="s">
        <v>66</v>
      </c>
      <c r="W24" s="84" t="s">
        <v>31</v>
      </c>
      <c r="X24" s="84" t="s">
        <v>31</v>
      </c>
      <c r="Y24" s="84" t="s">
        <v>31</v>
      </c>
      <c r="Z24" s="84" t="s">
        <v>31</v>
      </c>
      <c r="AA24" s="84" t="s">
        <v>31</v>
      </c>
      <c r="AB24" s="84" t="s">
        <v>31</v>
      </c>
      <c r="AC24" s="84" t="s">
        <v>31</v>
      </c>
      <c r="AD24" s="84" t="s">
        <v>31</v>
      </c>
      <c r="AE24" s="84" t="s">
        <v>31</v>
      </c>
      <c r="AF24" s="84" t="s">
        <v>31</v>
      </c>
      <c r="AG24" s="84" t="s">
        <v>31</v>
      </c>
      <c r="AH24" s="84" t="s">
        <v>31</v>
      </c>
      <c r="AI24" s="84" t="s">
        <v>31</v>
      </c>
      <c r="AJ24" s="84" t="s">
        <v>31</v>
      </c>
      <c r="AK24" s="84" t="s">
        <v>31</v>
      </c>
      <c r="AL24" s="84" t="s">
        <v>31</v>
      </c>
      <c r="AM24" s="84" t="s">
        <v>31</v>
      </c>
      <c r="AN24" s="84" t="s">
        <v>31</v>
      </c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</row>
    <row r="25" spans="1:99" s="30" customFormat="1" ht="48.75" customHeight="1" x14ac:dyDescent="0.2">
      <c r="A25" s="70" t="s">
        <v>24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3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</row>
    <row r="26" spans="1:99" s="30" customFormat="1" ht="31.5" customHeight="1" x14ac:dyDescent="0.2">
      <c r="A26" s="88" t="s">
        <v>32</v>
      </c>
      <c r="B26" s="89" t="s">
        <v>63</v>
      </c>
      <c r="C26" s="5">
        <f>D26+E26+F26</f>
        <v>22697725.809999999</v>
      </c>
      <c r="D26" s="5">
        <f>D38+D35+D32+D30+D28</f>
        <v>21677279</v>
      </c>
      <c r="E26" s="5">
        <f>E35+E32+E30</f>
        <v>361446</v>
      </c>
      <c r="F26" s="5">
        <f>F40+F32</f>
        <v>659000.81000000006</v>
      </c>
      <c r="G26" s="5"/>
      <c r="H26" s="5"/>
      <c r="I26" s="5">
        <f t="shared" ref="I26:T26" si="7">I27</f>
        <v>0</v>
      </c>
      <c r="J26" s="5">
        <f t="shared" si="7"/>
        <v>0</v>
      </c>
      <c r="K26" s="5"/>
      <c r="L26" s="5"/>
      <c r="M26" s="5"/>
      <c r="N26" s="5"/>
      <c r="O26" s="5"/>
      <c r="P26" s="5"/>
      <c r="Q26" s="5"/>
      <c r="R26" s="5"/>
      <c r="S26" s="5"/>
      <c r="T26" s="5">
        <f t="shared" si="7"/>
        <v>0</v>
      </c>
      <c r="U26" s="90" t="s">
        <v>19</v>
      </c>
      <c r="V26" s="91" t="s">
        <v>67</v>
      </c>
      <c r="W26" s="92">
        <v>5</v>
      </c>
      <c r="X26" s="92" t="s">
        <v>31</v>
      </c>
      <c r="Y26" s="92" t="s">
        <v>31</v>
      </c>
      <c r="Z26" s="92" t="s">
        <v>31</v>
      </c>
      <c r="AA26" s="92" t="s">
        <v>31</v>
      </c>
      <c r="AB26" s="92" t="s">
        <v>31</v>
      </c>
      <c r="AC26" s="92" t="s">
        <v>31</v>
      </c>
      <c r="AD26" s="92" t="s">
        <v>31</v>
      </c>
      <c r="AE26" s="92" t="s">
        <v>31</v>
      </c>
      <c r="AF26" s="92" t="s">
        <v>31</v>
      </c>
      <c r="AG26" s="92" t="s">
        <v>31</v>
      </c>
      <c r="AH26" s="92" t="s">
        <v>31</v>
      </c>
      <c r="AI26" s="92" t="s">
        <v>31</v>
      </c>
      <c r="AJ26" s="92" t="s">
        <v>31</v>
      </c>
      <c r="AK26" s="92" t="s">
        <v>31</v>
      </c>
      <c r="AL26" s="92" t="s">
        <v>31</v>
      </c>
      <c r="AM26" s="92" t="s">
        <v>31</v>
      </c>
      <c r="AN26" s="92">
        <f>W26</f>
        <v>5</v>
      </c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</row>
    <row r="27" spans="1:99" s="30" customFormat="1" ht="40.5" customHeight="1" x14ac:dyDescent="0.2">
      <c r="A27" s="93"/>
      <c r="B27" s="89" t="s">
        <v>61</v>
      </c>
      <c r="C27" s="5">
        <f>D27+E27+F27</f>
        <v>22697725.809999999</v>
      </c>
      <c r="D27" s="5">
        <f>D38+D35+D32+D30+D28</f>
        <v>21677279</v>
      </c>
      <c r="E27" s="5">
        <f>E37+E33+E31</f>
        <v>361446</v>
      </c>
      <c r="F27" s="5">
        <f>F40+F32</f>
        <v>659000.81000000006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94"/>
      <c r="V27" s="95" t="str">
        <f>$V$31</f>
        <v>количество проведенных государственных экспертиз проектно-сметной документации, ед</v>
      </c>
      <c r="W27" s="96" t="s">
        <v>31</v>
      </c>
      <c r="X27" s="92">
        <v>2</v>
      </c>
      <c r="Y27" s="92">
        <v>1</v>
      </c>
      <c r="Z27" s="92" t="s">
        <v>31</v>
      </c>
      <c r="AA27" s="92" t="s">
        <v>31</v>
      </c>
      <c r="AB27" s="92" t="s">
        <v>31</v>
      </c>
      <c r="AC27" s="92" t="s">
        <v>31</v>
      </c>
      <c r="AD27" s="92" t="s">
        <v>31</v>
      </c>
      <c r="AE27" s="92" t="s">
        <v>31</v>
      </c>
      <c r="AF27" s="92" t="s">
        <v>31</v>
      </c>
      <c r="AG27" s="92" t="s">
        <v>31</v>
      </c>
      <c r="AH27" s="92" t="s">
        <v>31</v>
      </c>
      <c r="AI27" s="92" t="s">
        <v>31</v>
      </c>
      <c r="AJ27" s="92" t="s">
        <v>31</v>
      </c>
      <c r="AK27" s="92" t="s">
        <v>31</v>
      </c>
      <c r="AL27" s="92" t="s">
        <v>31</v>
      </c>
      <c r="AM27" s="92" t="s">
        <v>31</v>
      </c>
      <c r="AN27" s="92">
        <v>3</v>
      </c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</row>
    <row r="28" spans="1:99" s="30" customFormat="1" ht="15.75" customHeight="1" x14ac:dyDescent="0.2">
      <c r="A28" s="88" t="s">
        <v>34</v>
      </c>
      <c r="B28" s="89" t="s">
        <v>63</v>
      </c>
      <c r="C28" s="5">
        <f>D28</f>
        <v>4232616</v>
      </c>
      <c r="D28" s="5">
        <v>4232616</v>
      </c>
      <c r="E28" s="5">
        <f t="shared" ref="E28:T28" si="8">E29</f>
        <v>0</v>
      </c>
      <c r="F28" s="5">
        <f t="shared" si="8"/>
        <v>0</v>
      </c>
      <c r="G28" s="5">
        <f t="shared" si="8"/>
        <v>0</v>
      </c>
      <c r="H28" s="5">
        <f t="shared" si="8"/>
        <v>0</v>
      </c>
      <c r="I28" s="5">
        <f t="shared" si="8"/>
        <v>0</v>
      </c>
      <c r="J28" s="5">
        <f t="shared" si="8"/>
        <v>0</v>
      </c>
      <c r="K28" s="5"/>
      <c r="L28" s="5"/>
      <c r="M28" s="5"/>
      <c r="N28" s="5"/>
      <c r="O28" s="5"/>
      <c r="P28" s="5"/>
      <c r="Q28" s="5"/>
      <c r="R28" s="5"/>
      <c r="S28" s="5"/>
      <c r="T28" s="5">
        <f t="shared" si="8"/>
        <v>0</v>
      </c>
      <c r="U28" s="90" t="s">
        <v>19</v>
      </c>
      <c r="V28" s="88" t="s">
        <v>67</v>
      </c>
      <c r="W28" s="97">
        <v>1</v>
      </c>
      <c r="X28" s="98" t="s">
        <v>31</v>
      </c>
      <c r="Y28" s="98" t="s">
        <v>31</v>
      </c>
      <c r="Z28" s="98" t="s">
        <v>31</v>
      </c>
      <c r="AA28" s="98" t="s">
        <v>31</v>
      </c>
      <c r="AB28" s="99" t="s">
        <v>31</v>
      </c>
      <c r="AC28" s="99" t="s">
        <v>31</v>
      </c>
      <c r="AD28" s="99" t="s">
        <v>31</v>
      </c>
      <c r="AE28" s="99" t="s">
        <v>31</v>
      </c>
      <c r="AF28" s="99" t="s">
        <v>31</v>
      </c>
      <c r="AG28" s="99" t="s">
        <v>31</v>
      </c>
      <c r="AH28" s="99" t="s">
        <v>31</v>
      </c>
      <c r="AI28" s="99" t="s">
        <v>31</v>
      </c>
      <c r="AJ28" s="99" t="s">
        <v>31</v>
      </c>
      <c r="AK28" s="99" t="s">
        <v>31</v>
      </c>
      <c r="AL28" s="99" t="s">
        <v>31</v>
      </c>
      <c r="AM28" s="98" t="s">
        <v>31</v>
      </c>
      <c r="AN28" s="97">
        <v>1</v>
      </c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</row>
    <row r="29" spans="1:99" s="30" customFormat="1" ht="53.25" customHeight="1" x14ac:dyDescent="0.2">
      <c r="A29" s="93"/>
      <c r="B29" s="89" t="s">
        <v>61</v>
      </c>
      <c r="C29" s="5">
        <f>D29</f>
        <v>4232616</v>
      </c>
      <c r="D29" s="5">
        <v>4232616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94"/>
      <c r="V29" s="93"/>
      <c r="W29" s="100"/>
      <c r="X29" s="101"/>
      <c r="Y29" s="101" t="s">
        <v>31</v>
      </c>
      <c r="Z29" s="101"/>
      <c r="AA29" s="101" t="s">
        <v>31</v>
      </c>
      <c r="AB29" s="102"/>
      <c r="AC29" s="102"/>
      <c r="AD29" s="102"/>
      <c r="AE29" s="102"/>
      <c r="AF29" s="102"/>
      <c r="AG29" s="102" t="s">
        <v>31</v>
      </c>
      <c r="AH29" s="102" t="s">
        <v>31</v>
      </c>
      <c r="AI29" s="102" t="s">
        <v>31</v>
      </c>
      <c r="AJ29" s="102" t="s">
        <v>31</v>
      </c>
      <c r="AK29" s="102" t="s">
        <v>31</v>
      </c>
      <c r="AL29" s="102" t="s">
        <v>31</v>
      </c>
      <c r="AM29" s="101"/>
      <c r="AN29" s="100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</row>
    <row r="30" spans="1:99" s="30" customFormat="1" ht="33.75" customHeight="1" x14ac:dyDescent="0.2">
      <c r="A30" s="88" t="s">
        <v>101</v>
      </c>
      <c r="B30" s="89" t="s">
        <v>63</v>
      </c>
      <c r="C30" s="5">
        <f t="shared" ref="C30:C37" si="9">D30+E30+F30+G30+H30+I30+T30</f>
        <v>5718171</v>
      </c>
      <c r="D30" s="5">
        <f>D31</f>
        <v>5620949</v>
      </c>
      <c r="E30" s="5">
        <f>E31</f>
        <v>97222</v>
      </c>
      <c r="F30" s="5">
        <f t="shared" ref="F30:T30" si="10">F31</f>
        <v>0</v>
      </c>
      <c r="G30" s="5">
        <f t="shared" si="10"/>
        <v>0</v>
      </c>
      <c r="H30" s="5">
        <f t="shared" si="10"/>
        <v>0</v>
      </c>
      <c r="I30" s="5">
        <f t="shared" si="10"/>
        <v>0</v>
      </c>
      <c r="J30" s="5">
        <f t="shared" si="10"/>
        <v>0</v>
      </c>
      <c r="K30" s="5"/>
      <c r="L30" s="5"/>
      <c r="M30" s="5"/>
      <c r="N30" s="5"/>
      <c r="O30" s="5"/>
      <c r="P30" s="5"/>
      <c r="Q30" s="5"/>
      <c r="R30" s="5"/>
      <c r="S30" s="5"/>
      <c r="T30" s="5">
        <f t="shared" si="10"/>
        <v>0</v>
      </c>
      <c r="U30" s="90" t="s">
        <v>19</v>
      </c>
      <c r="V30" s="91" t="s">
        <v>67</v>
      </c>
      <c r="W30" s="92">
        <v>1</v>
      </c>
      <c r="X30" s="92" t="s">
        <v>31</v>
      </c>
      <c r="Y30" s="92" t="s">
        <v>31</v>
      </c>
      <c r="Z30" s="92" t="s">
        <v>31</v>
      </c>
      <c r="AA30" s="92" t="s">
        <v>31</v>
      </c>
      <c r="AB30" s="92" t="s">
        <v>31</v>
      </c>
      <c r="AC30" s="92" t="s">
        <v>31</v>
      </c>
      <c r="AD30" s="92" t="s">
        <v>31</v>
      </c>
      <c r="AE30" s="92" t="s">
        <v>31</v>
      </c>
      <c r="AF30" s="92" t="s">
        <v>31</v>
      </c>
      <c r="AG30" s="92" t="s">
        <v>31</v>
      </c>
      <c r="AH30" s="92" t="s">
        <v>31</v>
      </c>
      <c r="AI30" s="92" t="s">
        <v>31</v>
      </c>
      <c r="AJ30" s="92" t="s">
        <v>31</v>
      </c>
      <c r="AK30" s="92" t="s">
        <v>31</v>
      </c>
      <c r="AL30" s="92" t="s">
        <v>31</v>
      </c>
      <c r="AM30" s="92" t="s">
        <v>31</v>
      </c>
      <c r="AN30" s="92">
        <v>1</v>
      </c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</row>
    <row r="31" spans="1:99" s="30" customFormat="1" ht="36.75" customHeight="1" x14ac:dyDescent="0.2">
      <c r="A31" s="93"/>
      <c r="B31" s="89" t="s">
        <v>61</v>
      </c>
      <c r="C31" s="5">
        <f t="shared" si="9"/>
        <v>5718171</v>
      </c>
      <c r="D31" s="5">
        <v>5620949</v>
      </c>
      <c r="E31" s="5">
        <v>97222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94"/>
      <c r="V31" s="95" t="s">
        <v>68</v>
      </c>
      <c r="W31" s="96" t="s">
        <v>31</v>
      </c>
      <c r="X31" s="92">
        <v>1</v>
      </c>
      <c r="Y31" s="96" t="s">
        <v>31</v>
      </c>
      <c r="Z31" s="96" t="s">
        <v>31</v>
      </c>
      <c r="AA31" s="96" t="s">
        <v>31</v>
      </c>
      <c r="AB31" s="96" t="s">
        <v>31</v>
      </c>
      <c r="AC31" s="96" t="s">
        <v>31</v>
      </c>
      <c r="AD31" s="96" t="s">
        <v>31</v>
      </c>
      <c r="AE31" s="96" t="s">
        <v>31</v>
      </c>
      <c r="AF31" s="96" t="s">
        <v>31</v>
      </c>
      <c r="AG31" s="96" t="s">
        <v>31</v>
      </c>
      <c r="AH31" s="96" t="s">
        <v>31</v>
      </c>
      <c r="AI31" s="96" t="s">
        <v>31</v>
      </c>
      <c r="AJ31" s="96" t="s">
        <v>31</v>
      </c>
      <c r="AK31" s="96" t="s">
        <v>31</v>
      </c>
      <c r="AL31" s="96" t="s">
        <v>31</v>
      </c>
      <c r="AM31" s="96" t="s">
        <v>31</v>
      </c>
      <c r="AN31" s="92">
        <v>1</v>
      </c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</row>
    <row r="32" spans="1:99" s="30" customFormat="1" ht="36.75" customHeight="1" x14ac:dyDescent="0.2">
      <c r="A32" s="88" t="s">
        <v>35</v>
      </c>
      <c r="B32" s="89" t="s">
        <v>63</v>
      </c>
      <c r="C32" s="5">
        <f t="shared" si="9"/>
        <v>3235599</v>
      </c>
      <c r="D32" s="5">
        <f>D33</f>
        <v>3124616</v>
      </c>
      <c r="E32" s="5">
        <v>87778</v>
      </c>
      <c r="F32" s="5">
        <f>F33</f>
        <v>23205</v>
      </c>
      <c r="G32" s="5">
        <f t="shared" ref="G32:T32" si="11">G34</f>
        <v>0</v>
      </c>
      <c r="H32" s="5">
        <f t="shared" si="11"/>
        <v>0</v>
      </c>
      <c r="I32" s="5">
        <f t="shared" si="11"/>
        <v>0</v>
      </c>
      <c r="J32" s="5">
        <f t="shared" si="11"/>
        <v>0</v>
      </c>
      <c r="K32" s="5"/>
      <c r="L32" s="5"/>
      <c r="M32" s="5"/>
      <c r="N32" s="5"/>
      <c r="O32" s="5"/>
      <c r="P32" s="5"/>
      <c r="Q32" s="5"/>
      <c r="R32" s="5"/>
      <c r="S32" s="5"/>
      <c r="T32" s="5">
        <f t="shared" si="11"/>
        <v>0</v>
      </c>
      <c r="U32" s="90" t="s">
        <v>19</v>
      </c>
      <c r="V32" s="91" t="s">
        <v>67</v>
      </c>
      <c r="W32" s="92">
        <v>1</v>
      </c>
      <c r="X32" s="92" t="s">
        <v>31</v>
      </c>
      <c r="Y32" s="92" t="s">
        <v>31</v>
      </c>
      <c r="Z32" s="92" t="s">
        <v>31</v>
      </c>
      <c r="AA32" s="92" t="s">
        <v>31</v>
      </c>
      <c r="AB32" s="92" t="s">
        <v>31</v>
      </c>
      <c r="AC32" s="92" t="s">
        <v>31</v>
      </c>
      <c r="AD32" s="92" t="s">
        <v>31</v>
      </c>
      <c r="AE32" s="92" t="s">
        <v>31</v>
      </c>
      <c r="AF32" s="92" t="s">
        <v>31</v>
      </c>
      <c r="AG32" s="92" t="s">
        <v>31</v>
      </c>
      <c r="AH32" s="92" t="s">
        <v>31</v>
      </c>
      <c r="AI32" s="92" t="s">
        <v>31</v>
      </c>
      <c r="AJ32" s="92" t="s">
        <v>31</v>
      </c>
      <c r="AK32" s="92" t="s">
        <v>31</v>
      </c>
      <c r="AL32" s="92" t="s">
        <v>31</v>
      </c>
      <c r="AM32" s="92" t="s">
        <v>31</v>
      </c>
      <c r="AN32" s="92">
        <v>1</v>
      </c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</row>
    <row r="33" spans="1:106" s="30" customFormat="1" ht="36.75" customHeight="1" x14ac:dyDescent="0.2">
      <c r="A33" s="103"/>
      <c r="B33" s="104" t="s">
        <v>61</v>
      </c>
      <c r="C33" s="16">
        <f>D33+E33+F33+G34+H34+I34+T34</f>
        <v>3235599</v>
      </c>
      <c r="D33" s="16">
        <v>3124616</v>
      </c>
      <c r="E33" s="16">
        <v>87778</v>
      </c>
      <c r="F33" s="16">
        <v>23205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05"/>
      <c r="V33" s="95" t="str">
        <f>$V$31</f>
        <v>количество проведенных государственных экспертиз проектно-сметной документации, ед</v>
      </c>
      <c r="W33" s="96" t="s">
        <v>31</v>
      </c>
      <c r="X33" s="92">
        <v>1</v>
      </c>
      <c r="Y33" s="96" t="s">
        <v>31</v>
      </c>
      <c r="Z33" s="96" t="s">
        <v>31</v>
      </c>
      <c r="AA33" s="96" t="s">
        <v>31</v>
      </c>
      <c r="AB33" s="96" t="s">
        <v>31</v>
      </c>
      <c r="AC33" s="96" t="s">
        <v>31</v>
      </c>
      <c r="AD33" s="96" t="s">
        <v>31</v>
      </c>
      <c r="AE33" s="96" t="s">
        <v>31</v>
      </c>
      <c r="AF33" s="96" t="s">
        <v>31</v>
      </c>
      <c r="AG33" s="96" t="s">
        <v>31</v>
      </c>
      <c r="AH33" s="96" t="s">
        <v>31</v>
      </c>
      <c r="AI33" s="96" t="s">
        <v>31</v>
      </c>
      <c r="AJ33" s="96" t="s">
        <v>31</v>
      </c>
      <c r="AK33" s="96" t="s">
        <v>31</v>
      </c>
      <c r="AL33" s="96" t="s">
        <v>31</v>
      </c>
      <c r="AM33" s="96" t="s">
        <v>31</v>
      </c>
      <c r="AN33" s="92">
        <v>1</v>
      </c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</row>
    <row r="34" spans="1:106" s="30" customFormat="1" ht="31.5" x14ac:dyDescent="0.2">
      <c r="A34" s="93"/>
      <c r="B34" s="10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94"/>
      <c r="V34" s="95" t="s">
        <v>145</v>
      </c>
      <c r="W34" s="96" t="s">
        <v>31</v>
      </c>
      <c r="X34" s="92" t="s">
        <v>31</v>
      </c>
      <c r="Y34" s="92">
        <v>1</v>
      </c>
      <c r="Z34" s="96" t="s">
        <v>31</v>
      </c>
      <c r="AA34" s="96" t="s">
        <v>31</v>
      </c>
      <c r="AB34" s="96" t="s">
        <v>31</v>
      </c>
      <c r="AC34" s="96" t="s">
        <v>31</v>
      </c>
      <c r="AD34" s="96" t="s">
        <v>31</v>
      </c>
      <c r="AE34" s="96" t="s">
        <v>31</v>
      </c>
      <c r="AF34" s="96" t="s">
        <v>31</v>
      </c>
      <c r="AG34" s="96" t="s">
        <v>31</v>
      </c>
      <c r="AH34" s="96" t="s">
        <v>31</v>
      </c>
      <c r="AI34" s="96" t="s">
        <v>31</v>
      </c>
      <c r="AJ34" s="96" t="s">
        <v>31</v>
      </c>
      <c r="AK34" s="96" t="s">
        <v>31</v>
      </c>
      <c r="AL34" s="96" t="s">
        <v>31</v>
      </c>
      <c r="AM34" s="96" t="s">
        <v>31</v>
      </c>
      <c r="AN34" s="92">
        <v>1</v>
      </c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</row>
    <row r="35" spans="1:106" s="30" customFormat="1" ht="33.75" customHeight="1" x14ac:dyDescent="0.2">
      <c r="A35" s="88" t="s">
        <v>102</v>
      </c>
      <c r="B35" s="107" t="s">
        <v>63</v>
      </c>
      <c r="C35" s="16">
        <f t="shared" si="9"/>
        <v>3776594</v>
      </c>
      <c r="D35" s="16">
        <v>3600148</v>
      </c>
      <c r="E35" s="16">
        <v>176446</v>
      </c>
      <c r="F35" s="16">
        <f t="shared" ref="F35:T35" si="12">F37</f>
        <v>0</v>
      </c>
      <c r="G35" s="16">
        <f t="shared" si="12"/>
        <v>0</v>
      </c>
      <c r="H35" s="16">
        <f t="shared" si="12"/>
        <v>0</v>
      </c>
      <c r="I35" s="16">
        <f t="shared" si="12"/>
        <v>0</v>
      </c>
      <c r="J35" s="16">
        <f t="shared" si="12"/>
        <v>0</v>
      </c>
      <c r="K35" s="16">
        <f t="shared" si="12"/>
        <v>0</v>
      </c>
      <c r="L35" s="16">
        <f t="shared" si="12"/>
        <v>0</v>
      </c>
      <c r="M35" s="16">
        <f t="shared" si="12"/>
        <v>0</v>
      </c>
      <c r="N35" s="16">
        <f t="shared" si="12"/>
        <v>0</v>
      </c>
      <c r="O35" s="16">
        <f t="shared" si="12"/>
        <v>0</v>
      </c>
      <c r="P35" s="16">
        <f t="shared" si="12"/>
        <v>0</v>
      </c>
      <c r="Q35" s="16">
        <f t="shared" si="12"/>
        <v>0</v>
      </c>
      <c r="R35" s="16">
        <f t="shared" si="12"/>
        <v>0</v>
      </c>
      <c r="S35" s="16">
        <f t="shared" si="12"/>
        <v>0</v>
      </c>
      <c r="T35" s="16">
        <f t="shared" si="12"/>
        <v>0</v>
      </c>
      <c r="U35" s="90" t="s">
        <v>19</v>
      </c>
      <c r="V35" s="91" t="s">
        <v>67</v>
      </c>
      <c r="W35" s="92">
        <v>1</v>
      </c>
      <c r="X35" s="92" t="s">
        <v>31</v>
      </c>
      <c r="Y35" s="92" t="s">
        <v>31</v>
      </c>
      <c r="Z35" s="92" t="s">
        <v>31</v>
      </c>
      <c r="AA35" s="92" t="s">
        <v>31</v>
      </c>
      <c r="AB35" s="92" t="s">
        <v>31</v>
      </c>
      <c r="AC35" s="92" t="s">
        <v>31</v>
      </c>
      <c r="AD35" s="92" t="s">
        <v>31</v>
      </c>
      <c r="AE35" s="92" t="s">
        <v>31</v>
      </c>
      <c r="AF35" s="92" t="s">
        <v>31</v>
      </c>
      <c r="AG35" s="92" t="s">
        <v>31</v>
      </c>
      <c r="AH35" s="92" t="s">
        <v>31</v>
      </c>
      <c r="AI35" s="92" t="s">
        <v>31</v>
      </c>
      <c r="AJ35" s="92" t="s">
        <v>31</v>
      </c>
      <c r="AK35" s="92" t="s">
        <v>31</v>
      </c>
      <c r="AL35" s="92" t="s">
        <v>31</v>
      </c>
      <c r="AM35" s="92" t="s">
        <v>31</v>
      </c>
      <c r="AN35" s="92">
        <v>1</v>
      </c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</row>
    <row r="36" spans="1:106" s="30" customFormat="1" ht="51.75" customHeight="1" x14ac:dyDescent="0.2">
      <c r="A36" s="103"/>
      <c r="B36" s="108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05"/>
      <c r="V36" s="91" t="s">
        <v>146</v>
      </c>
      <c r="W36" s="92" t="s">
        <v>31</v>
      </c>
      <c r="X36" s="92">
        <v>1</v>
      </c>
      <c r="Y36" s="92" t="s">
        <v>31</v>
      </c>
      <c r="Z36" s="92" t="s">
        <v>31</v>
      </c>
      <c r="AA36" s="92" t="s">
        <v>31</v>
      </c>
      <c r="AB36" s="92" t="s">
        <v>31</v>
      </c>
      <c r="AC36" s="92" t="s">
        <v>31</v>
      </c>
      <c r="AD36" s="92" t="s">
        <v>31</v>
      </c>
      <c r="AE36" s="92" t="s">
        <v>31</v>
      </c>
      <c r="AF36" s="92" t="s">
        <v>31</v>
      </c>
      <c r="AG36" s="92" t="s">
        <v>31</v>
      </c>
      <c r="AH36" s="92" t="s">
        <v>31</v>
      </c>
      <c r="AI36" s="92" t="s">
        <v>31</v>
      </c>
      <c r="AJ36" s="92" t="s">
        <v>31</v>
      </c>
      <c r="AK36" s="92" t="s">
        <v>31</v>
      </c>
      <c r="AL36" s="92" t="s">
        <v>31</v>
      </c>
      <c r="AM36" s="92" t="s">
        <v>31</v>
      </c>
      <c r="AN36" s="92">
        <v>1</v>
      </c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</row>
    <row r="37" spans="1:106" s="30" customFormat="1" ht="34.5" customHeight="1" x14ac:dyDescent="0.2">
      <c r="A37" s="93"/>
      <c r="B37" s="89" t="s">
        <v>61</v>
      </c>
      <c r="C37" s="5">
        <f t="shared" si="9"/>
        <v>3776594</v>
      </c>
      <c r="D37" s="5">
        <v>3600148</v>
      </c>
      <c r="E37" s="5">
        <v>176446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94"/>
      <c r="V37" s="95" t="str">
        <f>$V$31</f>
        <v>количество проведенных государственных экспертиз проектно-сметной документации, ед</v>
      </c>
      <c r="W37" s="96" t="s">
        <v>31</v>
      </c>
      <c r="X37" s="92" t="s">
        <v>31</v>
      </c>
      <c r="Y37" s="84">
        <v>1</v>
      </c>
      <c r="Z37" s="96" t="s">
        <v>31</v>
      </c>
      <c r="AA37" s="96" t="s">
        <v>31</v>
      </c>
      <c r="AB37" s="96" t="s">
        <v>31</v>
      </c>
      <c r="AC37" s="96" t="s">
        <v>31</v>
      </c>
      <c r="AD37" s="96" t="s">
        <v>31</v>
      </c>
      <c r="AE37" s="96" t="s">
        <v>31</v>
      </c>
      <c r="AF37" s="96" t="s">
        <v>31</v>
      </c>
      <c r="AG37" s="96" t="s">
        <v>31</v>
      </c>
      <c r="AH37" s="96" t="s">
        <v>31</v>
      </c>
      <c r="AI37" s="96" t="s">
        <v>31</v>
      </c>
      <c r="AJ37" s="96" t="s">
        <v>31</v>
      </c>
      <c r="AK37" s="96" t="s">
        <v>31</v>
      </c>
      <c r="AL37" s="96" t="s">
        <v>31</v>
      </c>
      <c r="AM37" s="96" t="s">
        <v>31</v>
      </c>
      <c r="AN37" s="92">
        <v>1</v>
      </c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</row>
    <row r="38" spans="1:106" s="30" customFormat="1" ht="33.75" customHeight="1" x14ac:dyDescent="0.2">
      <c r="A38" s="88" t="s">
        <v>39</v>
      </c>
      <c r="B38" s="89" t="s">
        <v>63</v>
      </c>
      <c r="C38" s="5">
        <f>D38</f>
        <v>5098950</v>
      </c>
      <c r="D38" s="5">
        <v>5098950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90" t="s">
        <v>19</v>
      </c>
      <c r="V38" s="109" t="s">
        <v>67</v>
      </c>
      <c r="W38" s="110">
        <v>1</v>
      </c>
      <c r="X38" s="98" t="s">
        <v>31</v>
      </c>
      <c r="Y38" s="98" t="s">
        <v>31</v>
      </c>
      <c r="Z38" s="98" t="s">
        <v>31</v>
      </c>
      <c r="AA38" s="98" t="s">
        <v>31</v>
      </c>
      <c r="AB38" s="98" t="s">
        <v>31</v>
      </c>
      <c r="AC38" s="98" t="s">
        <v>31</v>
      </c>
      <c r="AD38" s="98" t="s">
        <v>31</v>
      </c>
      <c r="AE38" s="98" t="s">
        <v>31</v>
      </c>
      <c r="AF38" s="98" t="s">
        <v>31</v>
      </c>
      <c r="AG38" s="98" t="s">
        <v>31</v>
      </c>
      <c r="AH38" s="98" t="s">
        <v>31</v>
      </c>
      <c r="AI38" s="98" t="s">
        <v>31</v>
      </c>
      <c r="AJ38" s="98" t="s">
        <v>31</v>
      </c>
      <c r="AK38" s="98" t="s">
        <v>31</v>
      </c>
      <c r="AL38" s="98" t="s">
        <v>31</v>
      </c>
      <c r="AM38" s="98" t="s">
        <v>31</v>
      </c>
      <c r="AN38" s="110">
        <v>1</v>
      </c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</row>
    <row r="39" spans="1:106" s="30" customFormat="1" ht="30.75" customHeight="1" x14ac:dyDescent="0.2">
      <c r="A39" s="93"/>
      <c r="B39" s="89" t="s">
        <v>61</v>
      </c>
      <c r="C39" s="5">
        <f>D39</f>
        <v>5098950</v>
      </c>
      <c r="D39" s="5">
        <v>5098950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94"/>
      <c r="V39" s="111"/>
      <c r="W39" s="112"/>
      <c r="X39" s="101"/>
      <c r="Y39" s="101"/>
      <c r="Z39" s="101" t="s">
        <v>31</v>
      </c>
      <c r="AA39" s="101" t="s">
        <v>31</v>
      </c>
      <c r="AB39" s="101" t="s">
        <v>31</v>
      </c>
      <c r="AC39" s="101" t="s">
        <v>31</v>
      </c>
      <c r="AD39" s="101"/>
      <c r="AE39" s="101"/>
      <c r="AF39" s="101" t="s">
        <v>31</v>
      </c>
      <c r="AG39" s="101"/>
      <c r="AH39" s="101"/>
      <c r="AI39" s="101" t="s">
        <v>31</v>
      </c>
      <c r="AJ39" s="101" t="s">
        <v>31</v>
      </c>
      <c r="AK39" s="101"/>
      <c r="AL39" s="101" t="s">
        <v>31</v>
      </c>
      <c r="AM39" s="101"/>
      <c r="AN39" s="112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</row>
    <row r="40" spans="1:106" s="30" customFormat="1" ht="30.75" customHeight="1" x14ac:dyDescent="0.2">
      <c r="A40" s="88" t="s">
        <v>147</v>
      </c>
      <c r="B40" s="89" t="s">
        <v>63</v>
      </c>
      <c r="C40" s="5">
        <f>F40</f>
        <v>635795.81000000006</v>
      </c>
      <c r="D40" s="5"/>
      <c r="E40" s="5"/>
      <c r="F40" s="5">
        <f>F41</f>
        <v>635795.81000000006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90" t="s">
        <v>19</v>
      </c>
      <c r="V40" s="109" t="s">
        <v>146</v>
      </c>
      <c r="W40" s="110" t="s">
        <v>31</v>
      </c>
      <c r="X40" s="110" t="s">
        <v>31</v>
      </c>
      <c r="Y40" s="110">
        <v>1</v>
      </c>
      <c r="Z40" s="110" t="s">
        <v>31</v>
      </c>
      <c r="AA40" s="110" t="s">
        <v>31</v>
      </c>
      <c r="AB40" s="110" t="s">
        <v>31</v>
      </c>
      <c r="AC40" s="110" t="s">
        <v>31</v>
      </c>
      <c r="AD40" s="110" t="s">
        <v>31</v>
      </c>
      <c r="AE40" s="110" t="s">
        <v>31</v>
      </c>
      <c r="AF40" s="110" t="s">
        <v>31</v>
      </c>
      <c r="AG40" s="110" t="s">
        <v>31</v>
      </c>
      <c r="AH40" s="110" t="s">
        <v>31</v>
      </c>
      <c r="AI40" s="110" t="s">
        <v>31</v>
      </c>
      <c r="AJ40" s="110" t="s">
        <v>31</v>
      </c>
      <c r="AK40" s="110" t="s">
        <v>31</v>
      </c>
      <c r="AL40" s="110" t="s">
        <v>31</v>
      </c>
      <c r="AM40" s="110" t="s">
        <v>31</v>
      </c>
      <c r="AN40" s="110">
        <f>Y40</f>
        <v>1</v>
      </c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</row>
    <row r="41" spans="1:106" s="30" customFormat="1" ht="64.5" customHeight="1" x14ac:dyDescent="0.2">
      <c r="A41" s="93"/>
      <c r="B41" s="89" t="s">
        <v>61</v>
      </c>
      <c r="C41" s="5">
        <f>F41</f>
        <v>635795.81000000006</v>
      </c>
      <c r="D41" s="5"/>
      <c r="E41" s="5"/>
      <c r="F41" s="5">
        <v>635795.81000000006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94"/>
      <c r="V41" s="111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</row>
    <row r="42" spans="1:106" s="30" customFormat="1" ht="16.5" customHeight="1" x14ac:dyDescent="0.2">
      <c r="A42" s="88" t="s">
        <v>36</v>
      </c>
      <c r="B42" s="113" t="s">
        <v>63</v>
      </c>
      <c r="C42" s="5">
        <f>C28+C30+C32+C35+C38+C40</f>
        <v>22697725.809999999</v>
      </c>
      <c r="D42" s="5">
        <f>D28+D30+D32+D35+D38</f>
        <v>21677279</v>
      </c>
      <c r="E42" s="5">
        <f>E30+E32+E35</f>
        <v>361446</v>
      </c>
      <c r="F42" s="5">
        <f>F32+F40</f>
        <v>659000.81000000006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4" t="s">
        <v>25</v>
      </c>
      <c r="V42" s="4" t="s">
        <v>25</v>
      </c>
      <c r="W42" s="4" t="s">
        <v>25</v>
      </c>
      <c r="X42" s="4" t="s">
        <v>25</v>
      </c>
      <c r="Y42" s="4" t="s">
        <v>25</v>
      </c>
      <c r="Z42" s="4" t="s">
        <v>25</v>
      </c>
      <c r="AA42" s="4" t="s">
        <v>25</v>
      </c>
      <c r="AB42" s="4" t="s">
        <v>25</v>
      </c>
      <c r="AC42" s="4" t="s">
        <v>25</v>
      </c>
      <c r="AD42" s="4" t="s">
        <v>25</v>
      </c>
      <c r="AE42" s="4" t="s">
        <v>25</v>
      </c>
      <c r="AF42" s="4" t="s">
        <v>25</v>
      </c>
      <c r="AG42" s="4" t="s">
        <v>25</v>
      </c>
      <c r="AH42" s="4" t="s">
        <v>25</v>
      </c>
      <c r="AI42" s="4" t="s">
        <v>25</v>
      </c>
      <c r="AJ42" s="4" t="s">
        <v>25</v>
      </c>
      <c r="AK42" s="4" t="s">
        <v>25</v>
      </c>
      <c r="AL42" s="4" t="s">
        <v>25</v>
      </c>
      <c r="AM42" s="4" t="s">
        <v>25</v>
      </c>
      <c r="AN42" s="4" t="s">
        <v>25</v>
      </c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</row>
    <row r="43" spans="1:106" s="30" customFormat="1" ht="38.25" customHeight="1" x14ac:dyDescent="0.2">
      <c r="A43" s="93"/>
      <c r="B43" s="114" t="s">
        <v>61</v>
      </c>
      <c r="C43" s="5">
        <f>C29+C31+C33+C37+C39+C41</f>
        <v>22697725.809999999</v>
      </c>
      <c r="D43" s="5">
        <f>D29+D31+D33+D37+D39</f>
        <v>21677279</v>
      </c>
      <c r="E43" s="5">
        <f>E31+E33+E37</f>
        <v>361446</v>
      </c>
      <c r="F43" s="5">
        <f>F33+F41</f>
        <v>659000.81000000006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4" t="s">
        <v>25</v>
      </c>
      <c r="V43" s="4" t="s">
        <v>25</v>
      </c>
      <c r="W43" s="4" t="s">
        <v>25</v>
      </c>
      <c r="X43" s="4" t="s">
        <v>25</v>
      </c>
      <c r="Y43" s="4" t="s">
        <v>25</v>
      </c>
      <c r="Z43" s="4" t="s">
        <v>25</v>
      </c>
      <c r="AA43" s="4" t="s">
        <v>25</v>
      </c>
      <c r="AB43" s="4" t="s">
        <v>25</v>
      </c>
      <c r="AC43" s="4" t="s">
        <v>25</v>
      </c>
      <c r="AD43" s="4" t="s">
        <v>25</v>
      </c>
      <c r="AE43" s="4" t="s">
        <v>25</v>
      </c>
      <c r="AF43" s="4" t="s">
        <v>25</v>
      </c>
      <c r="AG43" s="4" t="s">
        <v>25</v>
      </c>
      <c r="AH43" s="4" t="s">
        <v>25</v>
      </c>
      <c r="AI43" s="4" t="s">
        <v>25</v>
      </c>
      <c r="AJ43" s="4" t="s">
        <v>25</v>
      </c>
      <c r="AK43" s="4" t="s">
        <v>25</v>
      </c>
      <c r="AL43" s="4" t="s">
        <v>25</v>
      </c>
      <c r="AM43" s="4" t="s">
        <v>25</v>
      </c>
      <c r="AN43" s="4" t="s">
        <v>25</v>
      </c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</row>
    <row r="44" spans="1:106" s="14" customFormat="1" ht="37.5" customHeight="1" x14ac:dyDescent="0.2">
      <c r="A44" s="70" t="s">
        <v>97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3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</row>
    <row r="45" spans="1:106" s="120" customFormat="1" ht="32.25" customHeight="1" x14ac:dyDescent="0.2">
      <c r="A45" s="88" t="s">
        <v>98</v>
      </c>
      <c r="B45" s="89" t="s">
        <v>63</v>
      </c>
      <c r="C45" s="6">
        <f>E45+F45</f>
        <v>20234257.399999999</v>
      </c>
      <c r="D45" s="6">
        <f t="shared" ref="D45:F45" si="13">D46</f>
        <v>0</v>
      </c>
      <c r="E45" s="6">
        <f t="shared" si="13"/>
        <v>13440000</v>
      </c>
      <c r="F45" s="6">
        <f t="shared" si="13"/>
        <v>6794257.4000000004</v>
      </c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6" t="s">
        <v>19</v>
      </c>
      <c r="V45" s="117" t="s">
        <v>99</v>
      </c>
      <c r="W45" s="118"/>
      <c r="X45" s="116">
        <v>1</v>
      </c>
      <c r="Y45" s="116">
        <v>2</v>
      </c>
      <c r="Z45" s="118"/>
      <c r="AA45" s="119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6">
        <f>X45+Y45</f>
        <v>3</v>
      </c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</row>
    <row r="46" spans="1:106" s="120" customFormat="1" ht="41.25" customHeight="1" x14ac:dyDescent="0.2">
      <c r="A46" s="103"/>
      <c r="B46" s="89" t="s">
        <v>61</v>
      </c>
      <c r="C46" s="6">
        <f>E46+F46</f>
        <v>20234257.399999999</v>
      </c>
      <c r="D46" s="6"/>
      <c r="E46" s="6">
        <f>E48</f>
        <v>13440000</v>
      </c>
      <c r="F46" s="6">
        <f>F48</f>
        <v>6794257.4000000004</v>
      </c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21"/>
      <c r="V46" s="122"/>
      <c r="W46" s="123"/>
      <c r="X46" s="121"/>
      <c r="Y46" s="121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1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</row>
    <row r="47" spans="1:106" s="120" customFormat="1" ht="41.25" customHeight="1" x14ac:dyDescent="0.2">
      <c r="A47" s="124" t="s">
        <v>100</v>
      </c>
      <c r="B47" s="125" t="s">
        <v>63</v>
      </c>
      <c r="C47" s="6">
        <f>E47+F47</f>
        <v>20234257.399999999</v>
      </c>
      <c r="D47" s="6">
        <f t="shared" ref="D47:F47" si="14">D48</f>
        <v>0</v>
      </c>
      <c r="E47" s="6">
        <f t="shared" si="14"/>
        <v>13440000</v>
      </c>
      <c r="F47" s="6">
        <f t="shared" si="14"/>
        <v>6794257.4000000004</v>
      </c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4" t="s">
        <v>25</v>
      </c>
      <c r="V47" s="4" t="s">
        <v>25</v>
      </c>
      <c r="W47" s="4" t="s">
        <v>25</v>
      </c>
      <c r="X47" s="4" t="s">
        <v>25</v>
      </c>
      <c r="Y47" s="4" t="s">
        <v>25</v>
      </c>
      <c r="Z47" s="4" t="s">
        <v>25</v>
      </c>
      <c r="AA47" s="4" t="s">
        <v>25</v>
      </c>
      <c r="AB47" s="4" t="s">
        <v>25</v>
      </c>
      <c r="AC47" s="4" t="s">
        <v>25</v>
      </c>
      <c r="AD47" s="4" t="s">
        <v>25</v>
      </c>
      <c r="AE47" s="4" t="s">
        <v>25</v>
      </c>
      <c r="AF47" s="4" t="s">
        <v>25</v>
      </c>
      <c r="AG47" s="4" t="s">
        <v>25</v>
      </c>
      <c r="AH47" s="4" t="s">
        <v>25</v>
      </c>
      <c r="AI47" s="4" t="s">
        <v>25</v>
      </c>
      <c r="AJ47" s="4" t="s">
        <v>25</v>
      </c>
      <c r="AK47" s="4" t="s">
        <v>25</v>
      </c>
      <c r="AL47" s="4" t="s">
        <v>25</v>
      </c>
      <c r="AM47" s="4" t="s">
        <v>25</v>
      </c>
      <c r="AN47" s="4" t="s">
        <v>25</v>
      </c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</row>
    <row r="48" spans="1:106" s="120" customFormat="1" ht="46.5" customHeight="1" x14ac:dyDescent="0.2">
      <c r="A48" s="124"/>
      <c r="B48" s="125" t="s">
        <v>61</v>
      </c>
      <c r="C48" s="6">
        <f>E48+F48</f>
        <v>20234257.399999999</v>
      </c>
      <c r="D48" s="6">
        <f t="shared" ref="D48" si="15">D46</f>
        <v>0</v>
      </c>
      <c r="E48" s="6">
        <v>13440000</v>
      </c>
      <c r="F48" s="6">
        <v>6794257.4000000004</v>
      </c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4" t="s">
        <v>25</v>
      </c>
      <c r="V48" s="4" t="s">
        <v>25</v>
      </c>
      <c r="W48" s="4" t="s">
        <v>25</v>
      </c>
      <c r="X48" s="4" t="s">
        <v>25</v>
      </c>
      <c r="Y48" s="4" t="s">
        <v>25</v>
      </c>
      <c r="Z48" s="4" t="s">
        <v>25</v>
      </c>
      <c r="AA48" s="4" t="s">
        <v>25</v>
      </c>
      <c r="AB48" s="4" t="s">
        <v>25</v>
      </c>
      <c r="AC48" s="4" t="s">
        <v>25</v>
      </c>
      <c r="AD48" s="4" t="s">
        <v>25</v>
      </c>
      <c r="AE48" s="4" t="s">
        <v>25</v>
      </c>
      <c r="AF48" s="4" t="s">
        <v>25</v>
      </c>
      <c r="AG48" s="4" t="s">
        <v>25</v>
      </c>
      <c r="AH48" s="4" t="s">
        <v>25</v>
      </c>
      <c r="AI48" s="4" t="s">
        <v>25</v>
      </c>
      <c r="AJ48" s="4" t="s">
        <v>25</v>
      </c>
      <c r="AK48" s="4" t="s">
        <v>25</v>
      </c>
      <c r="AL48" s="4" t="s">
        <v>25</v>
      </c>
      <c r="AM48" s="4" t="s">
        <v>25</v>
      </c>
      <c r="AN48" s="4" t="s">
        <v>25</v>
      </c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</row>
    <row r="49" spans="1:99" s="126" customFormat="1" ht="36.75" customHeight="1" x14ac:dyDescent="0.2">
      <c r="A49" s="70" t="s">
        <v>26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3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</row>
    <row r="50" spans="1:99" s="30" customFormat="1" ht="31.5" customHeight="1" x14ac:dyDescent="0.2">
      <c r="A50" s="88" t="s">
        <v>103</v>
      </c>
      <c r="B50" s="107" t="s">
        <v>63</v>
      </c>
      <c r="C50" s="18">
        <f>C77</f>
        <v>1224357116</v>
      </c>
      <c r="D50" s="128"/>
      <c r="E50" s="18">
        <f>E77</f>
        <v>229577643</v>
      </c>
      <c r="F50" s="18">
        <f>F77</f>
        <v>554779473</v>
      </c>
      <c r="G50" s="18">
        <f>G77</f>
        <v>220000000</v>
      </c>
      <c r="H50" s="18">
        <f>H77</f>
        <v>220000000</v>
      </c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05" t="s">
        <v>19</v>
      </c>
      <c r="V50" s="129" t="s">
        <v>69</v>
      </c>
      <c r="W50" s="130"/>
      <c r="X50" s="130"/>
      <c r="Y50" s="131">
        <v>6.3890000000000002</v>
      </c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1">
        <f>Y50</f>
        <v>6.3890000000000002</v>
      </c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</row>
    <row r="51" spans="1:99" s="30" customFormat="1" ht="31.5" customHeight="1" x14ac:dyDescent="0.2">
      <c r="A51" s="103"/>
      <c r="B51" s="108"/>
      <c r="C51" s="19"/>
      <c r="D51" s="132"/>
      <c r="E51" s="19"/>
      <c r="F51" s="19"/>
      <c r="G51" s="19"/>
      <c r="H51" s="19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05"/>
      <c r="V51" s="129"/>
      <c r="W51" s="133"/>
      <c r="X51" s="133"/>
      <c r="Y51" s="134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4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</row>
    <row r="52" spans="1:99" s="30" customFormat="1" ht="86.25" customHeight="1" x14ac:dyDescent="0.2">
      <c r="A52" s="103"/>
      <c r="B52" s="135" t="s">
        <v>60</v>
      </c>
      <c r="C52" s="7">
        <f>C78</f>
        <v>177363400</v>
      </c>
      <c r="D52" s="7"/>
      <c r="E52" s="7">
        <f>E78</f>
        <v>177363400</v>
      </c>
      <c r="F52" s="7"/>
      <c r="G52" s="7"/>
      <c r="H52" s="7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7"/>
      <c r="V52" s="91" t="s">
        <v>68</v>
      </c>
      <c r="W52" s="138"/>
      <c r="X52" s="92"/>
      <c r="Y52" s="139">
        <v>3</v>
      </c>
      <c r="Z52" s="138"/>
      <c r="AA52" s="138"/>
      <c r="AB52" s="138"/>
      <c r="AC52" s="138"/>
      <c r="AD52" s="138"/>
      <c r="AE52" s="92"/>
      <c r="AF52" s="138"/>
      <c r="AG52" s="138"/>
      <c r="AH52" s="138"/>
      <c r="AI52" s="138"/>
      <c r="AJ52" s="138"/>
      <c r="AK52" s="138"/>
      <c r="AL52" s="92"/>
      <c r="AM52" s="138"/>
      <c r="AN52" s="139">
        <f>Y52</f>
        <v>3</v>
      </c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</row>
    <row r="53" spans="1:99" s="30" customFormat="1" ht="86.25" customHeight="1" x14ac:dyDescent="0.2">
      <c r="A53" s="140"/>
      <c r="B53" s="135" t="s">
        <v>62</v>
      </c>
      <c r="C53" s="7">
        <f>C79</f>
        <v>820038399</v>
      </c>
      <c r="D53" s="7"/>
      <c r="E53" s="7">
        <f>E79</f>
        <v>39947299</v>
      </c>
      <c r="F53" s="7">
        <f>F79</f>
        <v>340091100</v>
      </c>
      <c r="G53" s="7">
        <f>G79</f>
        <v>220000000</v>
      </c>
      <c r="H53" s="7">
        <f>H79</f>
        <v>220000000</v>
      </c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7"/>
      <c r="V53" s="91" t="s">
        <v>70</v>
      </c>
      <c r="W53" s="141"/>
      <c r="X53" s="92">
        <v>2</v>
      </c>
      <c r="Y53" s="92"/>
      <c r="Z53" s="141"/>
      <c r="AA53" s="141"/>
      <c r="AB53" s="141"/>
      <c r="AC53" s="141"/>
      <c r="AD53" s="141"/>
      <c r="AE53" s="141"/>
      <c r="AF53" s="92"/>
      <c r="AG53" s="141"/>
      <c r="AH53" s="141"/>
      <c r="AI53" s="141"/>
      <c r="AJ53" s="141"/>
      <c r="AK53" s="141"/>
      <c r="AL53" s="141"/>
      <c r="AM53" s="92"/>
      <c r="AN53" s="92">
        <f>X53</f>
        <v>2</v>
      </c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</row>
    <row r="54" spans="1:99" s="30" customFormat="1" ht="50.25" customHeight="1" x14ac:dyDescent="0.2">
      <c r="A54" s="142"/>
      <c r="B54" s="135" t="s">
        <v>61</v>
      </c>
      <c r="C54" s="7">
        <f>C80</f>
        <v>226955317</v>
      </c>
      <c r="D54" s="7"/>
      <c r="E54" s="7">
        <f>E80</f>
        <v>12266944</v>
      </c>
      <c r="F54" s="7">
        <f>F80</f>
        <v>214688373</v>
      </c>
      <c r="G54" s="7"/>
      <c r="H54" s="7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43"/>
      <c r="V54" s="89" t="s">
        <v>146</v>
      </c>
      <c r="W54" s="113"/>
      <c r="X54" s="92">
        <v>3</v>
      </c>
      <c r="Y54" s="113"/>
      <c r="Z54" s="113"/>
      <c r="AA54" s="113"/>
      <c r="AB54" s="113"/>
      <c r="AC54" s="113"/>
      <c r="AD54" s="113"/>
      <c r="AE54" s="92"/>
      <c r="AF54" s="113"/>
      <c r="AG54" s="113"/>
      <c r="AH54" s="113"/>
      <c r="AI54" s="113"/>
      <c r="AJ54" s="113"/>
      <c r="AK54" s="113"/>
      <c r="AL54" s="92"/>
      <c r="AM54" s="113"/>
      <c r="AN54" s="92">
        <f>X54</f>
        <v>3</v>
      </c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</row>
    <row r="55" spans="1:99" s="30" customFormat="1" ht="33.75" customHeight="1" x14ac:dyDescent="0.2">
      <c r="A55" s="88" t="s">
        <v>148</v>
      </c>
      <c r="B55" s="135" t="s">
        <v>63</v>
      </c>
      <c r="C55" s="7">
        <f>E55+F55</f>
        <v>586741482</v>
      </c>
      <c r="D55" s="7">
        <f t="shared" ref="D55:T55" si="16">D56+D58</f>
        <v>0</v>
      </c>
      <c r="E55" s="7">
        <f>E58+E57+E56</f>
        <v>228748104</v>
      </c>
      <c r="F55" s="7">
        <f>F57+F58</f>
        <v>357993378</v>
      </c>
      <c r="G55" s="7">
        <f t="shared" si="16"/>
        <v>0</v>
      </c>
      <c r="H55" s="7"/>
      <c r="I55" s="136"/>
      <c r="J55" s="136">
        <f t="shared" ref="J55" si="17">J56+J58</f>
        <v>0</v>
      </c>
      <c r="K55" s="136"/>
      <c r="L55" s="136"/>
      <c r="M55" s="136"/>
      <c r="N55" s="136"/>
      <c r="O55" s="136"/>
      <c r="P55" s="136"/>
      <c r="Q55" s="136"/>
      <c r="R55" s="136"/>
      <c r="S55" s="136"/>
      <c r="T55" s="136">
        <f t="shared" si="16"/>
        <v>0</v>
      </c>
      <c r="U55" s="144" t="s">
        <v>19</v>
      </c>
      <c r="V55" s="107" t="s">
        <v>149</v>
      </c>
      <c r="W55" s="107"/>
      <c r="X55" s="110">
        <v>40</v>
      </c>
      <c r="Y55" s="110">
        <v>100</v>
      </c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10">
        <v>100</v>
      </c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</row>
    <row r="56" spans="1:99" s="30" customFormat="1" ht="80.25" customHeight="1" x14ac:dyDescent="0.2">
      <c r="A56" s="103"/>
      <c r="B56" s="135" t="s">
        <v>60</v>
      </c>
      <c r="C56" s="7">
        <f>E56</f>
        <v>177363400</v>
      </c>
      <c r="D56" s="7"/>
      <c r="E56" s="7">
        <v>177363400</v>
      </c>
      <c r="F56" s="7"/>
      <c r="G56" s="7"/>
      <c r="H56" s="7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7"/>
      <c r="V56" s="145"/>
      <c r="W56" s="145"/>
      <c r="X56" s="146"/>
      <c r="Y56" s="146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6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</row>
    <row r="57" spans="1:99" s="30" customFormat="1" ht="66.75" customHeight="1" x14ac:dyDescent="0.2">
      <c r="A57" s="103"/>
      <c r="B57" s="147" t="s">
        <v>62</v>
      </c>
      <c r="C57" s="8">
        <f>E57+F57</f>
        <v>380038399</v>
      </c>
      <c r="D57" s="8"/>
      <c r="E57" s="8">
        <v>39947299</v>
      </c>
      <c r="F57" s="8">
        <v>340091100</v>
      </c>
      <c r="G57" s="8"/>
      <c r="H57" s="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9"/>
      <c r="V57" s="129" t="s">
        <v>69</v>
      </c>
      <c r="W57" s="150"/>
      <c r="X57" s="151"/>
      <c r="Y57" s="152">
        <v>5.8890000000000002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2">
        <v>5.8890000000000002</v>
      </c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</row>
    <row r="58" spans="1:99" s="157" customFormat="1" ht="32.25" customHeight="1" x14ac:dyDescent="0.2">
      <c r="A58" s="93"/>
      <c r="B58" s="153" t="s">
        <v>61</v>
      </c>
      <c r="C58" s="7">
        <f>E58+F58</f>
        <v>29339683</v>
      </c>
      <c r="D58" s="7"/>
      <c r="E58" s="7">
        <v>11437405</v>
      </c>
      <c r="F58" s="7">
        <v>17902278</v>
      </c>
      <c r="G58" s="7"/>
      <c r="H58" s="7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49"/>
      <c r="V58" s="129"/>
      <c r="W58" s="154"/>
      <c r="X58" s="155"/>
      <c r="Y58" s="156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6"/>
    </row>
    <row r="59" spans="1:99" s="30" customFormat="1" ht="30" customHeight="1" x14ac:dyDescent="0.2">
      <c r="A59" s="88" t="s">
        <v>150</v>
      </c>
      <c r="B59" s="89" t="s">
        <v>63</v>
      </c>
      <c r="C59" s="7">
        <f>E59</f>
        <v>313930</v>
      </c>
      <c r="D59" s="7"/>
      <c r="E59" s="7">
        <f>E61</f>
        <v>313930</v>
      </c>
      <c r="F59" s="7"/>
      <c r="G59" s="7"/>
      <c r="H59" s="7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116" t="s">
        <v>19</v>
      </c>
      <c r="V59" s="158" t="s">
        <v>68</v>
      </c>
      <c r="W59" s="141"/>
      <c r="X59" s="141"/>
      <c r="Y59" s="92">
        <v>1</v>
      </c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92">
        <f>Y59</f>
        <v>1</v>
      </c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</row>
    <row r="60" spans="1:99" s="30" customFormat="1" ht="62.25" customHeight="1" x14ac:dyDescent="0.2">
      <c r="A60" s="103"/>
      <c r="B60" s="159" t="s">
        <v>62</v>
      </c>
      <c r="C60" s="7"/>
      <c r="D60" s="7"/>
      <c r="E60" s="7"/>
      <c r="F60" s="7"/>
      <c r="G60" s="7"/>
      <c r="H60" s="7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160"/>
      <c r="V60" s="91" t="s">
        <v>70</v>
      </c>
      <c r="W60" s="113"/>
      <c r="X60" s="92">
        <v>1</v>
      </c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92">
        <f>X60</f>
        <v>1</v>
      </c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</row>
    <row r="61" spans="1:99" s="30" customFormat="1" ht="50.25" customHeight="1" x14ac:dyDescent="0.2">
      <c r="A61" s="93"/>
      <c r="B61" s="159" t="s">
        <v>61</v>
      </c>
      <c r="C61" s="7">
        <f>E61</f>
        <v>313930</v>
      </c>
      <c r="D61" s="7"/>
      <c r="E61" s="7">
        <v>313930</v>
      </c>
      <c r="F61" s="7"/>
      <c r="G61" s="7"/>
      <c r="H61" s="7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61"/>
      <c r="V61" s="89" t="s">
        <v>146</v>
      </c>
      <c r="W61" s="138"/>
      <c r="X61" s="92">
        <v>1</v>
      </c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92">
        <f>X61</f>
        <v>1</v>
      </c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</row>
    <row r="62" spans="1:99" s="30" customFormat="1" ht="57.75" customHeight="1" x14ac:dyDescent="0.2">
      <c r="A62" s="88" t="s">
        <v>151</v>
      </c>
      <c r="B62" s="89" t="s">
        <v>63</v>
      </c>
      <c r="C62" s="7">
        <f>E62</f>
        <v>215300</v>
      </c>
      <c r="D62" s="7"/>
      <c r="E62" s="7">
        <f>E64</f>
        <v>215300</v>
      </c>
      <c r="F62" s="7"/>
      <c r="G62" s="7"/>
      <c r="H62" s="7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16" t="s">
        <v>19</v>
      </c>
      <c r="V62" s="158" t="s">
        <v>68</v>
      </c>
      <c r="W62" s="141"/>
      <c r="X62" s="141"/>
      <c r="Y62" s="92">
        <v>1</v>
      </c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92">
        <v>1</v>
      </c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</row>
    <row r="63" spans="1:99" s="30" customFormat="1" ht="57.75" customHeight="1" x14ac:dyDescent="0.2">
      <c r="A63" s="103"/>
      <c r="B63" s="159" t="s">
        <v>62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160"/>
      <c r="V63" s="91" t="s">
        <v>70</v>
      </c>
      <c r="W63" s="113"/>
      <c r="X63" s="92">
        <v>1</v>
      </c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92">
        <v>1</v>
      </c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</row>
    <row r="64" spans="1:99" s="30" customFormat="1" ht="57.75" customHeight="1" x14ac:dyDescent="0.2">
      <c r="A64" s="93"/>
      <c r="B64" s="159" t="s">
        <v>61</v>
      </c>
      <c r="C64" s="7">
        <f>E64</f>
        <v>215300</v>
      </c>
      <c r="D64" s="7"/>
      <c r="E64" s="7">
        <v>215300</v>
      </c>
      <c r="F64" s="7"/>
      <c r="G64" s="7"/>
      <c r="H64" s="7"/>
      <c r="I64" s="7"/>
      <c r="J64" s="7"/>
      <c r="K64" s="9"/>
      <c r="L64" s="9"/>
      <c r="M64" s="9"/>
      <c r="N64" s="9"/>
      <c r="O64" s="9"/>
      <c r="P64" s="9"/>
      <c r="Q64" s="9"/>
      <c r="R64" s="9"/>
      <c r="S64" s="9"/>
      <c r="T64" s="9"/>
      <c r="U64" s="161"/>
      <c r="V64" s="89" t="s">
        <v>146</v>
      </c>
      <c r="W64" s="138"/>
      <c r="X64" s="139">
        <v>1</v>
      </c>
      <c r="Y64" s="139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9">
        <v>1</v>
      </c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</row>
    <row r="65" spans="1:99" s="30" customFormat="1" ht="32.25" customHeight="1" x14ac:dyDescent="0.2">
      <c r="A65" s="88" t="s">
        <v>152</v>
      </c>
      <c r="B65" s="89" t="s">
        <v>63</v>
      </c>
      <c r="C65" s="7">
        <f>E65</f>
        <v>300309</v>
      </c>
      <c r="D65" s="7"/>
      <c r="E65" s="7">
        <f>E67</f>
        <v>300309</v>
      </c>
      <c r="F65" s="7"/>
      <c r="G65" s="7"/>
      <c r="H65" s="7"/>
      <c r="I65" s="7"/>
      <c r="J65" s="7"/>
      <c r="K65" s="9"/>
      <c r="L65" s="9"/>
      <c r="M65" s="9"/>
      <c r="N65" s="9"/>
      <c r="O65" s="9"/>
      <c r="P65" s="9"/>
      <c r="Q65" s="9"/>
      <c r="R65" s="9"/>
      <c r="S65" s="9"/>
      <c r="T65" s="9"/>
      <c r="U65" s="116" t="s">
        <v>19</v>
      </c>
      <c r="V65" s="162" t="s">
        <v>68</v>
      </c>
      <c r="W65" s="163"/>
      <c r="X65" s="164"/>
      <c r="Y65" s="165">
        <v>1</v>
      </c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4">
        <v>1</v>
      </c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</row>
    <row r="66" spans="1:99" s="30" customFormat="1" ht="79.5" customHeight="1" x14ac:dyDescent="0.2">
      <c r="A66" s="103"/>
      <c r="B66" s="159" t="s">
        <v>62</v>
      </c>
      <c r="C66" s="7"/>
      <c r="D66" s="7"/>
      <c r="E66" s="7"/>
      <c r="F66" s="7"/>
      <c r="G66" s="7"/>
      <c r="H66" s="7"/>
      <c r="I66" s="7"/>
      <c r="J66" s="7"/>
      <c r="K66" s="9"/>
      <c r="L66" s="9"/>
      <c r="M66" s="9"/>
      <c r="N66" s="9"/>
      <c r="O66" s="9"/>
      <c r="P66" s="9"/>
      <c r="Q66" s="9"/>
      <c r="R66" s="9"/>
      <c r="S66" s="9"/>
      <c r="T66" s="9"/>
      <c r="U66" s="160"/>
      <c r="V66" s="166" t="s">
        <v>146</v>
      </c>
      <c r="W66" s="167"/>
      <c r="X66" s="160">
        <v>1</v>
      </c>
      <c r="Y66" s="168"/>
      <c r="Z66" s="168"/>
      <c r="AA66" s="168"/>
      <c r="AB66" s="168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0">
        <v>1</v>
      </c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</row>
    <row r="67" spans="1:99" s="30" customFormat="1" ht="36.75" customHeight="1" x14ac:dyDescent="0.2">
      <c r="A67" s="93"/>
      <c r="B67" s="159" t="s">
        <v>61</v>
      </c>
      <c r="C67" s="7">
        <f>E67</f>
        <v>300309</v>
      </c>
      <c r="D67" s="7"/>
      <c r="E67" s="7">
        <v>300309</v>
      </c>
      <c r="F67" s="7"/>
      <c r="G67" s="7"/>
      <c r="H67" s="7"/>
      <c r="I67" s="7"/>
      <c r="J67" s="7"/>
      <c r="K67" s="9"/>
      <c r="L67" s="9"/>
      <c r="M67" s="9"/>
      <c r="N67" s="9"/>
      <c r="O67" s="9"/>
      <c r="P67" s="9"/>
      <c r="Q67" s="9"/>
      <c r="R67" s="9"/>
      <c r="S67" s="9"/>
      <c r="T67" s="9"/>
      <c r="U67" s="161"/>
      <c r="V67" s="169"/>
      <c r="W67" s="170"/>
      <c r="X67" s="121"/>
      <c r="Y67" s="171"/>
      <c r="Z67" s="171"/>
      <c r="AA67" s="171"/>
      <c r="AB67" s="171"/>
      <c r="AC67" s="171"/>
      <c r="AD67" s="171"/>
      <c r="AE67" s="171"/>
      <c r="AF67" s="171"/>
      <c r="AG67" s="171"/>
      <c r="AH67" s="171"/>
      <c r="AI67" s="171"/>
      <c r="AJ67" s="171"/>
      <c r="AK67" s="171"/>
      <c r="AL67" s="171"/>
      <c r="AM67" s="171"/>
      <c r="AN67" s="121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</row>
    <row r="68" spans="1:99" s="30" customFormat="1" ht="15.75" customHeight="1" x14ac:dyDescent="0.2">
      <c r="A68" s="88" t="s">
        <v>153</v>
      </c>
      <c r="B68" s="89" t="s">
        <v>63</v>
      </c>
      <c r="C68" s="7">
        <f>F68</f>
        <v>196786095</v>
      </c>
      <c r="D68" s="7">
        <f t="shared" ref="D68:T68" si="18">D69+D70</f>
        <v>0</v>
      </c>
      <c r="E68" s="7">
        <f t="shared" si="18"/>
        <v>0</v>
      </c>
      <c r="F68" s="7">
        <f>F70</f>
        <v>196786095</v>
      </c>
      <c r="G68" s="7">
        <f t="shared" si="18"/>
        <v>0</v>
      </c>
      <c r="H68" s="7">
        <f t="shared" si="18"/>
        <v>0</v>
      </c>
      <c r="I68" s="7">
        <f t="shared" si="18"/>
        <v>0</v>
      </c>
      <c r="J68" s="7">
        <f t="shared" ref="J68" si="19">J69+J70</f>
        <v>0</v>
      </c>
      <c r="K68" s="9"/>
      <c r="L68" s="9"/>
      <c r="M68" s="9"/>
      <c r="N68" s="9"/>
      <c r="O68" s="9"/>
      <c r="P68" s="9"/>
      <c r="Q68" s="9"/>
      <c r="R68" s="9"/>
      <c r="S68" s="9"/>
      <c r="T68" s="9">
        <f t="shared" si="18"/>
        <v>0</v>
      </c>
      <c r="U68" s="172" t="s">
        <v>19</v>
      </c>
      <c r="V68" s="124" t="s">
        <v>69</v>
      </c>
      <c r="W68" s="173"/>
      <c r="X68" s="174"/>
      <c r="Y68" s="175">
        <v>0.5</v>
      </c>
      <c r="Z68" s="176"/>
      <c r="AA68" s="176"/>
      <c r="AB68" s="176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5">
        <v>0.5</v>
      </c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</row>
    <row r="69" spans="1:99" s="30" customFormat="1" ht="81" customHeight="1" x14ac:dyDescent="0.2">
      <c r="A69" s="103"/>
      <c r="B69" s="159" t="s">
        <v>62</v>
      </c>
      <c r="C69" s="7">
        <f>D69+E69+F69+G69+H69+I69+T69</f>
        <v>0</v>
      </c>
      <c r="D69" s="7"/>
      <c r="E69" s="7"/>
      <c r="F69" s="7"/>
      <c r="G69" s="7"/>
      <c r="H69" s="7"/>
      <c r="I69" s="7"/>
      <c r="J69" s="7"/>
      <c r="K69" s="9"/>
      <c r="L69" s="9"/>
      <c r="M69" s="9"/>
      <c r="N69" s="9"/>
      <c r="O69" s="9"/>
      <c r="P69" s="9"/>
      <c r="Q69" s="9"/>
      <c r="R69" s="9"/>
      <c r="S69" s="9"/>
      <c r="T69" s="9"/>
      <c r="U69" s="105"/>
      <c r="V69" s="103"/>
      <c r="W69" s="178"/>
      <c r="X69" s="178"/>
      <c r="Y69" s="179"/>
      <c r="Z69" s="178"/>
      <c r="AA69" s="178"/>
      <c r="AB69" s="178"/>
      <c r="AC69" s="180"/>
      <c r="AD69" s="180"/>
      <c r="AE69" s="180"/>
      <c r="AF69" s="180"/>
      <c r="AG69" s="180"/>
      <c r="AH69" s="180"/>
      <c r="AI69" s="180"/>
      <c r="AJ69" s="180"/>
      <c r="AK69" s="180"/>
      <c r="AL69" s="180"/>
      <c r="AM69" s="180"/>
      <c r="AN69" s="179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</row>
    <row r="70" spans="1:99" s="30" customFormat="1" ht="32.25" customHeight="1" x14ac:dyDescent="0.2">
      <c r="A70" s="93"/>
      <c r="B70" s="159" t="s">
        <v>61</v>
      </c>
      <c r="C70" s="7">
        <f>F70</f>
        <v>196786095</v>
      </c>
      <c r="D70" s="7"/>
      <c r="E70" s="7"/>
      <c r="F70" s="7">
        <v>196786095</v>
      </c>
      <c r="G70" s="7"/>
      <c r="H70" s="7"/>
      <c r="I70" s="7"/>
      <c r="J70" s="7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2"/>
      <c r="V70" s="183"/>
      <c r="W70" s="184"/>
      <c r="X70" s="184"/>
      <c r="Y70" s="185"/>
      <c r="Z70" s="184"/>
      <c r="AA70" s="184"/>
      <c r="AB70" s="184"/>
      <c r="AC70" s="186"/>
      <c r="AD70" s="186"/>
      <c r="AE70" s="186"/>
      <c r="AF70" s="186"/>
      <c r="AG70" s="186"/>
      <c r="AH70" s="186"/>
      <c r="AI70" s="186"/>
      <c r="AJ70" s="186"/>
      <c r="AK70" s="186"/>
      <c r="AL70" s="186"/>
      <c r="AM70" s="186"/>
      <c r="AN70" s="185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</row>
    <row r="71" spans="1:99" s="30" customFormat="1" ht="26.25" customHeight="1" x14ac:dyDescent="0.2">
      <c r="A71" s="88" t="s">
        <v>154</v>
      </c>
      <c r="B71" s="89" t="s">
        <v>63</v>
      </c>
      <c r="C71" s="7">
        <f>G71+H71</f>
        <v>333130000</v>
      </c>
      <c r="D71" s="7"/>
      <c r="E71" s="7"/>
      <c r="F71" s="7"/>
      <c r="G71" s="7">
        <f>G72</f>
        <v>220000000</v>
      </c>
      <c r="H71" s="7">
        <f>H72</f>
        <v>113130000</v>
      </c>
      <c r="I71" s="7"/>
      <c r="J71" s="7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5" t="s">
        <v>19</v>
      </c>
      <c r="V71" s="187" t="s">
        <v>71</v>
      </c>
      <c r="W71" s="188"/>
      <c r="X71" s="188"/>
      <c r="Y71" s="189"/>
      <c r="Z71" s="190">
        <v>62.7</v>
      </c>
      <c r="AA71" s="190">
        <v>95</v>
      </c>
      <c r="AB71" s="188"/>
      <c r="AC71" s="191"/>
      <c r="AD71" s="191"/>
      <c r="AE71" s="191"/>
      <c r="AF71" s="191"/>
      <c r="AG71" s="191"/>
      <c r="AH71" s="191"/>
      <c r="AI71" s="191"/>
      <c r="AJ71" s="191"/>
      <c r="AK71" s="191"/>
      <c r="AL71" s="191"/>
      <c r="AM71" s="191"/>
      <c r="AN71" s="190">
        <v>95</v>
      </c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</row>
    <row r="72" spans="1:99" s="30" customFormat="1" ht="84" customHeight="1" x14ac:dyDescent="0.2">
      <c r="A72" s="103"/>
      <c r="B72" s="159" t="s">
        <v>62</v>
      </c>
      <c r="C72" s="7">
        <f>G72+H72</f>
        <v>333130000</v>
      </c>
      <c r="D72" s="7"/>
      <c r="E72" s="7"/>
      <c r="F72" s="7"/>
      <c r="G72" s="7">
        <v>220000000</v>
      </c>
      <c r="H72" s="7">
        <v>113130000</v>
      </c>
      <c r="I72" s="7"/>
      <c r="J72" s="7"/>
      <c r="K72" s="9"/>
      <c r="L72" s="9"/>
      <c r="M72" s="9"/>
      <c r="N72" s="9"/>
      <c r="O72" s="9"/>
      <c r="P72" s="9"/>
      <c r="Q72" s="9"/>
      <c r="R72" s="9"/>
      <c r="S72" s="9"/>
      <c r="T72" s="9"/>
      <c r="U72" s="105"/>
      <c r="V72" s="124"/>
      <c r="W72" s="173"/>
      <c r="X72" s="173"/>
      <c r="Y72" s="192"/>
      <c r="Z72" s="193"/>
      <c r="AA72" s="193"/>
      <c r="AB72" s="173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  <c r="AM72" s="194"/>
      <c r="AN72" s="193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</row>
    <row r="73" spans="1:99" s="30" customFormat="1" ht="32.25" customHeight="1" x14ac:dyDescent="0.2">
      <c r="A73" s="93"/>
      <c r="B73" s="159" t="s">
        <v>61</v>
      </c>
      <c r="C73" s="7">
        <f>G73+H73</f>
        <v>0</v>
      </c>
      <c r="D73" s="7"/>
      <c r="E73" s="7"/>
      <c r="F73" s="7"/>
      <c r="G73" s="7"/>
      <c r="H73" s="7"/>
      <c r="I73" s="7"/>
      <c r="J73" s="7"/>
      <c r="K73" s="9"/>
      <c r="L73" s="9"/>
      <c r="M73" s="9"/>
      <c r="N73" s="9"/>
      <c r="O73" s="9"/>
      <c r="P73" s="9"/>
      <c r="Q73" s="9"/>
      <c r="R73" s="9"/>
      <c r="S73" s="9"/>
      <c r="T73" s="9"/>
      <c r="U73" s="94"/>
      <c r="V73" s="124"/>
      <c r="W73" s="173"/>
      <c r="X73" s="173"/>
      <c r="Y73" s="192"/>
      <c r="Z73" s="193"/>
      <c r="AA73" s="193"/>
      <c r="AB73" s="173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3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</row>
    <row r="74" spans="1:99" s="30" customFormat="1" ht="32.25" customHeight="1" x14ac:dyDescent="0.2">
      <c r="A74" s="88" t="s">
        <v>155</v>
      </c>
      <c r="B74" s="89" t="s">
        <v>63</v>
      </c>
      <c r="C74" s="7">
        <f>H74</f>
        <v>106870000</v>
      </c>
      <c r="D74" s="7"/>
      <c r="E74" s="7"/>
      <c r="F74" s="7"/>
      <c r="G74" s="7"/>
      <c r="H74" s="7">
        <f>H75</f>
        <v>106870000</v>
      </c>
      <c r="I74" s="7"/>
      <c r="J74" s="7"/>
      <c r="K74" s="9"/>
      <c r="L74" s="9"/>
      <c r="M74" s="9"/>
      <c r="N74" s="9"/>
      <c r="O74" s="9"/>
      <c r="P74" s="9"/>
      <c r="Q74" s="9"/>
      <c r="R74" s="9"/>
      <c r="S74" s="9"/>
      <c r="T74" s="9"/>
      <c r="U74" s="90" t="s">
        <v>19</v>
      </c>
      <c r="V74" s="124" t="s">
        <v>71</v>
      </c>
      <c r="W74" s="173"/>
      <c r="X74" s="173"/>
      <c r="Y74" s="173"/>
      <c r="Z74" s="173"/>
      <c r="AA74" s="193">
        <v>28.1</v>
      </c>
      <c r="AB74" s="173"/>
      <c r="AC74" s="173"/>
      <c r="AD74" s="173"/>
      <c r="AE74" s="173"/>
      <c r="AF74" s="173"/>
      <c r="AG74" s="173"/>
      <c r="AH74" s="173"/>
      <c r="AI74" s="173"/>
      <c r="AJ74" s="173"/>
      <c r="AK74" s="173"/>
      <c r="AL74" s="173"/>
      <c r="AM74" s="173"/>
      <c r="AN74" s="193">
        <v>28.1</v>
      </c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</row>
    <row r="75" spans="1:99" s="30" customFormat="1" ht="62.25" customHeight="1" x14ac:dyDescent="0.2">
      <c r="A75" s="103"/>
      <c r="B75" s="159" t="s">
        <v>62</v>
      </c>
      <c r="C75" s="7">
        <f>H75</f>
        <v>106870000</v>
      </c>
      <c r="D75" s="7"/>
      <c r="E75" s="7"/>
      <c r="F75" s="7"/>
      <c r="G75" s="7"/>
      <c r="H75" s="7">
        <v>106870000</v>
      </c>
      <c r="I75" s="7"/>
      <c r="J75" s="7"/>
      <c r="K75" s="9"/>
      <c r="L75" s="9"/>
      <c r="M75" s="9"/>
      <c r="N75" s="9"/>
      <c r="O75" s="9"/>
      <c r="P75" s="9"/>
      <c r="Q75" s="9"/>
      <c r="R75" s="9"/>
      <c r="S75" s="9"/>
      <c r="T75" s="9"/>
      <c r="U75" s="105"/>
      <c r="V75" s="124"/>
      <c r="W75" s="173"/>
      <c r="X75" s="173"/>
      <c r="Y75" s="173"/>
      <c r="Z75" s="173"/>
      <c r="AA75" s="19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93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</row>
    <row r="76" spans="1:99" s="30" customFormat="1" ht="32.25" customHeight="1" x14ac:dyDescent="0.2">
      <c r="A76" s="93"/>
      <c r="B76" s="159" t="s">
        <v>61</v>
      </c>
      <c r="C76" s="7"/>
      <c r="D76" s="7"/>
      <c r="E76" s="7"/>
      <c r="F76" s="7"/>
      <c r="G76" s="7"/>
      <c r="H76" s="7"/>
      <c r="I76" s="7"/>
      <c r="J76" s="7"/>
      <c r="K76" s="9"/>
      <c r="L76" s="9"/>
      <c r="M76" s="9"/>
      <c r="N76" s="9"/>
      <c r="O76" s="9"/>
      <c r="P76" s="9"/>
      <c r="Q76" s="9"/>
      <c r="R76" s="9"/>
      <c r="S76" s="9"/>
      <c r="T76" s="9"/>
      <c r="U76" s="94"/>
      <c r="V76" s="124"/>
      <c r="W76" s="173"/>
      <c r="X76" s="173"/>
      <c r="Y76" s="173"/>
      <c r="Z76" s="173"/>
      <c r="AA76" s="19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3"/>
      <c r="AL76" s="173"/>
      <c r="AM76" s="173"/>
      <c r="AN76" s="193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</row>
    <row r="77" spans="1:99" s="30" customFormat="1" ht="34.5" customHeight="1" x14ac:dyDescent="0.2">
      <c r="A77" s="88" t="s">
        <v>107</v>
      </c>
      <c r="B77" s="89" t="s">
        <v>63</v>
      </c>
      <c r="C77" s="7">
        <f>H77+G77+F77+E77</f>
        <v>1224357116</v>
      </c>
      <c r="D77" s="7">
        <f>D50</f>
        <v>0</v>
      </c>
      <c r="E77" s="7">
        <f>E55+E59+E62+E65</f>
        <v>229577643</v>
      </c>
      <c r="F77" s="7">
        <f>F55+F68</f>
        <v>554779473</v>
      </c>
      <c r="G77" s="7">
        <f>G71</f>
        <v>220000000</v>
      </c>
      <c r="H77" s="7">
        <f>H71+H74</f>
        <v>220000000</v>
      </c>
      <c r="I77" s="7">
        <f>I50</f>
        <v>0</v>
      </c>
      <c r="J77" s="7">
        <f>J50</f>
        <v>0</v>
      </c>
      <c r="K77" s="9"/>
      <c r="L77" s="9"/>
      <c r="M77" s="9"/>
      <c r="N77" s="9"/>
      <c r="O77" s="9"/>
      <c r="P77" s="9"/>
      <c r="Q77" s="9"/>
      <c r="R77" s="9"/>
      <c r="S77" s="9"/>
      <c r="T77" s="9">
        <f>T50</f>
        <v>0</v>
      </c>
      <c r="U77" s="4" t="s">
        <v>25</v>
      </c>
      <c r="V77" s="4" t="s">
        <v>25</v>
      </c>
      <c r="W77" s="4" t="s">
        <v>25</v>
      </c>
      <c r="X77" s="4" t="s">
        <v>25</v>
      </c>
      <c r="Y77" s="4" t="s">
        <v>25</v>
      </c>
      <c r="Z77" s="4" t="s">
        <v>25</v>
      </c>
      <c r="AA77" s="4" t="s">
        <v>25</v>
      </c>
      <c r="AB77" s="4" t="s">
        <v>25</v>
      </c>
      <c r="AC77" s="4" t="s">
        <v>25</v>
      </c>
      <c r="AD77" s="4" t="s">
        <v>25</v>
      </c>
      <c r="AE77" s="4" t="s">
        <v>25</v>
      </c>
      <c r="AF77" s="4" t="s">
        <v>25</v>
      </c>
      <c r="AG77" s="4" t="s">
        <v>25</v>
      </c>
      <c r="AH77" s="4" t="s">
        <v>25</v>
      </c>
      <c r="AI77" s="4" t="s">
        <v>25</v>
      </c>
      <c r="AJ77" s="4" t="s">
        <v>25</v>
      </c>
      <c r="AK77" s="4" t="s">
        <v>25</v>
      </c>
      <c r="AL77" s="4" t="s">
        <v>25</v>
      </c>
      <c r="AM77" s="4" t="s">
        <v>25</v>
      </c>
      <c r="AN77" s="4" t="s">
        <v>25</v>
      </c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</row>
    <row r="78" spans="1:99" s="30" customFormat="1" ht="80.25" customHeight="1" x14ac:dyDescent="0.2">
      <c r="A78" s="103"/>
      <c r="B78" s="159" t="s">
        <v>60</v>
      </c>
      <c r="C78" s="7">
        <f>E78</f>
        <v>177363400</v>
      </c>
      <c r="D78" s="7"/>
      <c r="E78" s="7">
        <f>E56</f>
        <v>177363400</v>
      </c>
      <c r="F78" s="7"/>
      <c r="G78" s="7"/>
      <c r="H78" s="7"/>
      <c r="I78" s="7"/>
      <c r="J78" s="7"/>
      <c r="K78" s="9"/>
      <c r="L78" s="9"/>
      <c r="M78" s="9"/>
      <c r="N78" s="9"/>
      <c r="O78" s="9"/>
      <c r="P78" s="9"/>
      <c r="Q78" s="9"/>
      <c r="R78" s="9"/>
      <c r="S78" s="9"/>
      <c r="T78" s="9"/>
      <c r="U78" s="4" t="s">
        <v>25</v>
      </c>
      <c r="V78" s="4" t="s">
        <v>25</v>
      </c>
      <c r="W78" s="4" t="s">
        <v>25</v>
      </c>
      <c r="X78" s="4" t="s">
        <v>25</v>
      </c>
      <c r="Y78" s="4" t="s">
        <v>25</v>
      </c>
      <c r="Z78" s="4" t="s">
        <v>25</v>
      </c>
      <c r="AA78" s="4" t="s">
        <v>25</v>
      </c>
      <c r="AB78" s="4" t="s">
        <v>25</v>
      </c>
      <c r="AC78" s="4" t="s">
        <v>25</v>
      </c>
      <c r="AD78" s="4" t="s">
        <v>25</v>
      </c>
      <c r="AE78" s="4" t="s">
        <v>25</v>
      </c>
      <c r="AF78" s="4" t="s">
        <v>25</v>
      </c>
      <c r="AG78" s="4" t="s">
        <v>25</v>
      </c>
      <c r="AH78" s="4" t="s">
        <v>25</v>
      </c>
      <c r="AI78" s="4" t="s">
        <v>25</v>
      </c>
      <c r="AJ78" s="4" t="s">
        <v>25</v>
      </c>
      <c r="AK78" s="4" t="s">
        <v>25</v>
      </c>
      <c r="AL78" s="4" t="s">
        <v>25</v>
      </c>
      <c r="AM78" s="4" t="s">
        <v>25</v>
      </c>
      <c r="AN78" s="4" t="s">
        <v>25</v>
      </c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</row>
    <row r="79" spans="1:99" s="30" customFormat="1" ht="84" customHeight="1" x14ac:dyDescent="0.2">
      <c r="A79" s="103"/>
      <c r="B79" s="159" t="s">
        <v>62</v>
      </c>
      <c r="C79" s="7">
        <f>C57+C72+C75</f>
        <v>820038399</v>
      </c>
      <c r="D79" s="7"/>
      <c r="E79" s="7">
        <f>E57</f>
        <v>39947299</v>
      </c>
      <c r="F79" s="7">
        <f>F57</f>
        <v>340091100</v>
      </c>
      <c r="G79" s="7">
        <f>G72</f>
        <v>220000000</v>
      </c>
      <c r="H79" s="7">
        <f>H72+H75</f>
        <v>220000000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4" t="s">
        <v>25</v>
      </c>
      <c r="V79" s="4" t="s">
        <v>25</v>
      </c>
      <c r="W79" s="4" t="s">
        <v>25</v>
      </c>
      <c r="X79" s="4" t="s">
        <v>25</v>
      </c>
      <c r="Y79" s="4" t="s">
        <v>25</v>
      </c>
      <c r="Z79" s="4" t="s">
        <v>25</v>
      </c>
      <c r="AA79" s="4" t="s">
        <v>25</v>
      </c>
      <c r="AB79" s="4" t="s">
        <v>25</v>
      </c>
      <c r="AC79" s="4" t="s">
        <v>25</v>
      </c>
      <c r="AD79" s="4" t="s">
        <v>25</v>
      </c>
      <c r="AE79" s="4" t="s">
        <v>25</v>
      </c>
      <c r="AF79" s="4" t="s">
        <v>25</v>
      </c>
      <c r="AG79" s="4" t="s">
        <v>25</v>
      </c>
      <c r="AH79" s="4" t="s">
        <v>25</v>
      </c>
      <c r="AI79" s="4" t="s">
        <v>25</v>
      </c>
      <c r="AJ79" s="4" t="s">
        <v>25</v>
      </c>
      <c r="AK79" s="4" t="s">
        <v>25</v>
      </c>
      <c r="AL79" s="4" t="s">
        <v>25</v>
      </c>
      <c r="AM79" s="4" t="s">
        <v>25</v>
      </c>
      <c r="AN79" s="4" t="s">
        <v>25</v>
      </c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</row>
    <row r="80" spans="1:99" s="30" customFormat="1" ht="35.25" customHeight="1" x14ac:dyDescent="0.2">
      <c r="A80" s="93"/>
      <c r="B80" s="89" t="s">
        <v>61</v>
      </c>
      <c r="C80" s="7">
        <f>E80+F80</f>
        <v>226955317</v>
      </c>
      <c r="D80" s="7">
        <f>D54</f>
        <v>0</v>
      </c>
      <c r="E80" s="7">
        <f>E58+E61+E64+E67</f>
        <v>12266944</v>
      </c>
      <c r="F80" s="7">
        <f>F58+F61+F64+F70+F73+F76</f>
        <v>214688373</v>
      </c>
      <c r="G80" s="7">
        <f>G54</f>
        <v>0</v>
      </c>
      <c r="H80" s="7">
        <f>H73+H76</f>
        <v>0</v>
      </c>
      <c r="I80" s="9">
        <f>I54</f>
        <v>0</v>
      </c>
      <c r="J80" s="9">
        <f>J54</f>
        <v>0</v>
      </c>
      <c r="K80" s="9"/>
      <c r="L80" s="9"/>
      <c r="M80" s="9"/>
      <c r="N80" s="9"/>
      <c r="O80" s="9"/>
      <c r="P80" s="9"/>
      <c r="Q80" s="9"/>
      <c r="R80" s="9"/>
      <c r="S80" s="9"/>
      <c r="T80" s="9">
        <f>T54</f>
        <v>0</v>
      </c>
      <c r="U80" s="4" t="s">
        <v>25</v>
      </c>
      <c r="V80" s="4" t="s">
        <v>25</v>
      </c>
      <c r="W80" s="4" t="s">
        <v>25</v>
      </c>
      <c r="X80" s="4" t="s">
        <v>25</v>
      </c>
      <c r="Y80" s="4" t="s">
        <v>25</v>
      </c>
      <c r="Z80" s="4" t="s">
        <v>25</v>
      </c>
      <c r="AA80" s="4" t="s">
        <v>25</v>
      </c>
      <c r="AB80" s="4" t="s">
        <v>25</v>
      </c>
      <c r="AC80" s="4" t="s">
        <v>25</v>
      </c>
      <c r="AD80" s="4" t="s">
        <v>25</v>
      </c>
      <c r="AE80" s="4" t="s">
        <v>25</v>
      </c>
      <c r="AF80" s="4" t="s">
        <v>25</v>
      </c>
      <c r="AG80" s="4" t="s">
        <v>25</v>
      </c>
      <c r="AH80" s="4" t="s">
        <v>25</v>
      </c>
      <c r="AI80" s="4" t="s">
        <v>25</v>
      </c>
      <c r="AJ80" s="4" t="s">
        <v>25</v>
      </c>
      <c r="AK80" s="4" t="s">
        <v>25</v>
      </c>
      <c r="AL80" s="4" t="s">
        <v>25</v>
      </c>
      <c r="AM80" s="4" t="s">
        <v>25</v>
      </c>
      <c r="AN80" s="4" t="s">
        <v>25</v>
      </c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</row>
    <row r="81" spans="1:99" s="30" customFormat="1" ht="41.25" customHeight="1" x14ac:dyDescent="0.2">
      <c r="A81" s="70" t="s">
        <v>37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3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</row>
    <row r="82" spans="1:99" s="30" customFormat="1" ht="35.25" customHeight="1" x14ac:dyDescent="0.2">
      <c r="A82" s="195" t="s">
        <v>33</v>
      </c>
      <c r="B82" s="89" t="s">
        <v>63</v>
      </c>
      <c r="C82" s="6">
        <f>C83</f>
        <v>33691175</v>
      </c>
      <c r="D82" s="6">
        <f>D84</f>
        <v>16329447</v>
      </c>
      <c r="E82" s="6">
        <f>E85</f>
        <v>17361728</v>
      </c>
      <c r="F82" s="6"/>
      <c r="G82" s="6"/>
      <c r="H82" s="6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172" t="s">
        <v>19</v>
      </c>
      <c r="V82" s="124" t="s">
        <v>65</v>
      </c>
      <c r="W82" s="196"/>
      <c r="X82" s="197">
        <v>785</v>
      </c>
      <c r="Y82" s="198"/>
      <c r="Z82" s="198"/>
      <c r="AA82" s="198"/>
      <c r="AB82" s="198"/>
      <c r="AC82" s="198"/>
      <c r="AD82" s="198"/>
      <c r="AE82" s="198"/>
      <c r="AF82" s="198"/>
      <c r="AG82" s="198"/>
      <c r="AH82" s="198"/>
      <c r="AI82" s="198"/>
      <c r="AJ82" s="198"/>
      <c r="AK82" s="198"/>
      <c r="AL82" s="198"/>
      <c r="AM82" s="198"/>
      <c r="AN82" s="198">
        <f>X82+Y82+AA82</f>
        <v>785</v>
      </c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</row>
    <row r="83" spans="1:99" s="30" customFormat="1" ht="33" customHeight="1" x14ac:dyDescent="0.2">
      <c r="A83" s="199"/>
      <c r="B83" s="159" t="s">
        <v>61</v>
      </c>
      <c r="C83" s="6">
        <f>D83+E83</f>
        <v>33691175</v>
      </c>
      <c r="D83" s="6">
        <f>D85</f>
        <v>16329447</v>
      </c>
      <c r="E83" s="6">
        <f>E85</f>
        <v>17361728</v>
      </c>
      <c r="F83" s="6"/>
      <c r="G83" s="6"/>
      <c r="H83" s="6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4"/>
      <c r="V83" s="93"/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  <c r="AM83" s="200"/>
      <c r="AN83" s="200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</row>
    <row r="84" spans="1:99" s="30" customFormat="1" ht="36" customHeight="1" x14ac:dyDescent="0.2">
      <c r="A84" s="195" t="s">
        <v>38</v>
      </c>
      <c r="B84" s="89" t="s">
        <v>63</v>
      </c>
      <c r="C84" s="6">
        <f>D84+E84</f>
        <v>33691175</v>
      </c>
      <c r="D84" s="6">
        <f>D85</f>
        <v>16329447</v>
      </c>
      <c r="E84" s="6">
        <f>E85</f>
        <v>17361728</v>
      </c>
      <c r="F84" s="6"/>
      <c r="G84" s="6"/>
      <c r="H84" s="6"/>
      <c r="I84" s="9">
        <f>I86</f>
        <v>0</v>
      </c>
      <c r="J84" s="9">
        <f>J86</f>
        <v>0</v>
      </c>
      <c r="K84" s="9"/>
      <c r="L84" s="9"/>
      <c r="M84" s="9"/>
      <c r="N84" s="9"/>
      <c r="O84" s="9"/>
      <c r="P84" s="9"/>
      <c r="Q84" s="9"/>
      <c r="R84" s="9"/>
      <c r="S84" s="9"/>
      <c r="T84" s="9">
        <f>T86</f>
        <v>0</v>
      </c>
      <c r="U84" s="172" t="s">
        <v>19</v>
      </c>
      <c r="V84" s="201" t="s">
        <v>65</v>
      </c>
      <c r="W84" s="202"/>
      <c r="X84" s="202">
        <v>785</v>
      </c>
      <c r="Y84" s="203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>
        <v>785</v>
      </c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</row>
    <row r="85" spans="1:99" s="30" customFormat="1" ht="16.5" customHeight="1" x14ac:dyDescent="0.2">
      <c r="A85" s="199"/>
      <c r="B85" s="195" t="s">
        <v>61</v>
      </c>
      <c r="C85" s="18">
        <f>D85+E85</f>
        <v>33691175</v>
      </c>
      <c r="D85" s="18">
        <v>16329447</v>
      </c>
      <c r="E85" s="18">
        <v>17361728</v>
      </c>
      <c r="F85" s="18"/>
      <c r="G85" s="18"/>
      <c r="H85" s="1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204"/>
      <c r="V85" s="153" t="s">
        <v>71</v>
      </c>
      <c r="W85" s="164">
        <v>98</v>
      </c>
      <c r="X85" s="164">
        <v>100</v>
      </c>
      <c r="Y85" s="203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>
        <v>100</v>
      </c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</row>
    <row r="86" spans="1:99" s="30" customFormat="1" ht="32.25" customHeight="1" x14ac:dyDescent="0.2">
      <c r="A86" s="142"/>
      <c r="B86" s="205"/>
      <c r="C86" s="21"/>
      <c r="D86" s="21"/>
      <c r="E86" s="21"/>
      <c r="F86" s="21"/>
      <c r="G86" s="21"/>
      <c r="H86" s="21"/>
      <c r="I86" s="206"/>
      <c r="J86" s="206"/>
      <c r="K86" s="206"/>
      <c r="L86" s="206"/>
      <c r="M86" s="206"/>
      <c r="N86" s="206"/>
      <c r="O86" s="206"/>
      <c r="P86" s="206"/>
      <c r="Q86" s="206"/>
      <c r="R86" s="206"/>
      <c r="S86" s="206"/>
      <c r="T86" s="206"/>
      <c r="U86" s="207"/>
      <c r="V86" s="208" t="s">
        <v>72</v>
      </c>
      <c r="W86" s="164">
        <v>1</v>
      </c>
      <c r="X86" s="209"/>
      <c r="Y86" s="209"/>
      <c r="Z86" s="209"/>
      <c r="AA86" s="210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>
        <v>1</v>
      </c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</row>
    <row r="87" spans="1:99" s="30" customFormat="1" ht="15.6" customHeight="1" x14ac:dyDescent="0.2">
      <c r="A87" s="212" t="s">
        <v>109</v>
      </c>
      <c r="B87" s="138" t="s">
        <v>63</v>
      </c>
      <c r="C87" s="6">
        <f t="shared" ref="C87:E88" si="20">C84</f>
        <v>33691175</v>
      </c>
      <c r="D87" s="6">
        <f t="shared" si="20"/>
        <v>16329447</v>
      </c>
      <c r="E87" s="6">
        <f t="shared" si="20"/>
        <v>17361728</v>
      </c>
      <c r="F87" s="6"/>
      <c r="G87" s="6"/>
      <c r="H87" s="6"/>
      <c r="I87" s="9">
        <f t="shared" ref="I87:T87" si="21">I88</f>
        <v>0</v>
      </c>
      <c r="J87" s="9">
        <f t="shared" si="21"/>
        <v>0</v>
      </c>
      <c r="K87" s="9"/>
      <c r="L87" s="9"/>
      <c r="M87" s="9"/>
      <c r="N87" s="9"/>
      <c r="O87" s="9"/>
      <c r="P87" s="9"/>
      <c r="Q87" s="9"/>
      <c r="R87" s="9"/>
      <c r="S87" s="9"/>
      <c r="T87" s="9">
        <f t="shared" si="21"/>
        <v>0</v>
      </c>
      <c r="U87" s="4" t="s">
        <v>25</v>
      </c>
      <c r="V87" s="213" t="s">
        <v>25</v>
      </c>
      <c r="W87" s="4" t="s">
        <v>25</v>
      </c>
      <c r="X87" s="4" t="s">
        <v>25</v>
      </c>
      <c r="Y87" s="4" t="s">
        <v>25</v>
      </c>
      <c r="Z87" s="4" t="s">
        <v>25</v>
      </c>
      <c r="AA87" s="4" t="s">
        <v>25</v>
      </c>
      <c r="AB87" s="4" t="s">
        <v>25</v>
      </c>
      <c r="AC87" s="4" t="s">
        <v>25</v>
      </c>
      <c r="AD87" s="4" t="s">
        <v>25</v>
      </c>
      <c r="AE87" s="4" t="s">
        <v>25</v>
      </c>
      <c r="AF87" s="4" t="s">
        <v>25</v>
      </c>
      <c r="AG87" s="4" t="s">
        <v>25</v>
      </c>
      <c r="AH87" s="4" t="s">
        <v>25</v>
      </c>
      <c r="AI87" s="4" t="s">
        <v>25</v>
      </c>
      <c r="AJ87" s="4" t="s">
        <v>25</v>
      </c>
      <c r="AK87" s="4" t="s">
        <v>25</v>
      </c>
      <c r="AL87" s="4" t="s">
        <v>25</v>
      </c>
      <c r="AM87" s="4" t="s">
        <v>25</v>
      </c>
      <c r="AN87" s="4" t="s">
        <v>25</v>
      </c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</row>
    <row r="88" spans="1:99" s="30" customFormat="1" ht="31.5" x14ac:dyDescent="0.2">
      <c r="A88" s="214"/>
      <c r="B88" s="215" t="s">
        <v>61</v>
      </c>
      <c r="C88" s="216">
        <f t="shared" si="20"/>
        <v>33691175</v>
      </c>
      <c r="D88" s="6">
        <f t="shared" si="20"/>
        <v>16329447</v>
      </c>
      <c r="E88" s="6">
        <f t="shared" si="20"/>
        <v>17361728</v>
      </c>
      <c r="F88" s="6"/>
      <c r="G88" s="6"/>
      <c r="H88" s="6"/>
      <c r="I88" s="9">
        <f>I83</f>
        <v>0</v>
      </c>
      <c r="J88" s="9">
        <f>J83</f>
        <v>0</v>
      </c>
      <c r="K88" s="9"/>
      <c r="L88" s="9"/>
      <c r="M88" s="9"/>
      <c r="N88" s="9"/>
      <c r="O88" s="9"/>
      <c r="P88" s="9"/>
      <c r="Q88" s="9"/>
      <c r="R88" s="9"/>
      <c r="S88" s="9"/>
      <c r="T88" s="9">
        <f>T83</f>
        <v>0</v>
      </c>
      <c r="U88" s="4" t="s">
        <v>25</v>
      </c>
      <c r="V88" s="213" t="s">
        <v>25</v>
      </c>
      <c r="W88" s="4" t="s">
        <v>25</v>
      </c>
      <c r="X88" s="4" t="s">
        <v>25</v>
      </c>
      <c r="Y88" s="4" t="s">
        <v>25</v>
      </c>
      <c r="Z88" s="4" t="s">
        <v>25</v>
      </c>
      <c r="AA88" s="4" t="s">
        <v>25</v>
      </c>
      <c r="AB88" s="4" t="s">
        <v>25</v>
      </c>
      <c r="AC88" s="4" t="s">
        <v>25</v>
      </c>
      <c r="AD88" s="4" t="s">
        <v>25</v>
      </c>
      <c r="AE88" s="4" t="s">
        <v>25</v>
      </c>
      <c r="AF88" s="4" t="s">
        <v>25</v>
      </c>
      <c r="AG88" s="4" t="s">
        <v>25</v>
      </c>
      <c r="AH88" s="4" t="s">
        <v>25</v>
      </c>
      <c r="AI88" s="4" t="s">
        <v>25</v>
      </c>
      <c r="AJ88" s="4" t="s">
        <v>25</v>
      </c>
      <c r="AK88" s="4" t="s">
        <v>25</v>
      </c>
      <c r="AL88" s="4" t="s">
        <v>25</v>
      </c>
      <c r="AM88" s="4" t="s">
        <v>25</v>
      </c>
      <c r="AN88" s="4" t="s">
        <v>25</v>
      </c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</row>
    <row r="89" spans="1:99" s="217" customFormat="1" ht="17.25" customHeight="1" x14ac:dyDescent="0.2">
      <c r="A89" s="70" t="s">
        <v>1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3"/>
      <c r="AU89" s="218"/>
      <c r="AV89" s="218"/>
      <c r="AW89" s="218"/>
      <c r="AX89" s="218"/>
      <c r="AY89" s="218"/>
      <c r="AZ89" s="218"/>
      <c r="BA89" s="218"/>
      <c r="BB89" s="218"/>
      <c r="BC89" s="218"/>
      <c r="BD89" s="218"/>
      <c r="BE89" s="218"/>
      <c r="BF89" s="218"/>
      <c r="BG89" s="218"/>
      <c r="BH89" s="218"/>
      <c r="BI89" s="218"/>
      <c r="BJ89" s="218"/>
      <c r="BK89" s="218"/>
      <c r="BL89" s="218"/>
      <c r="BM89" s="218"/>
      <c r="BN89" s="218"/>
      <c r="BO89" s="218"/>
      <c r="BP89" s="218"/>
      <c r="BQ89" s="218"/>
      <c r="BR89" s="218"/>
      <c r="BS89" s="218"/>
      <c r="BT89" s="218"/>
      <c r="BU89" s="218"/>
      <c r="BV89" s="218"/>
      <c r="BW89" s="218"/>
      <c r="BX89" s="218"/>
      <c r="BY89" s="218"/>
      <c r="BZ89" s="218"/>
      <c r="CA89" s="218"/>
      <c r="CB89" s="218"/>
      <c r="CC89" s="218"/>
      <c r="CD89" s="218"/>
      <c r="CE89" s="218"/>
      <c r="CF89" s="218"/>
      <c r="CG89" s="218"/>
      <c r="CH89" s="218"/>
      <c r="CI89" s="218"/>
      <c r="CJ89" s="218"/>
      <c r="CK89" s="218"/>
      <c r="CL89" s="218"/>
      <c r="CM89" s="218"/>
      <c r="CN89" s="218"/>
      <c r="CO89" s="218"/>
      <c r="CP89" s="218"/>
      <c r="CQ89" s="218"/>
      <c r="CR89" s="218"/>
      <c r="CS89" s="218"/>
      <c r="CT89" s="218"/>
      <c r="CU89" s="218"/>
    </row>
    <row r="90" spans="1:99" s="217" customFormat="1" ht="31.5" x14ac:dyDescent="0.2">
      <c r="A90" s="219" t="s">
        <v>55</v>
      </c>
      <c r="B90" s="220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1"/>
      <c r="U90" s="52" t="s">
        <v>20</v>
      </c>
      <c r="V90" s="222" t="str">
        <f>V96</f>
        <v>площадь отремонтированных автомобильных дорог, тыс.кв.м.</v>
      </c>
      <c r="W90" s="223">
        <f t="shared" ref="W90:AC90" si="22">W96</f>
        <v>290.21699999999998</v>
      </c>
      <c r="X90" s="224">
        <f t="shared" si="22"/>
        <v>101.96</v>
      </c>
      <c r="Y90" s="224">
        <v>190.86</v>
      </c>
      <c r="Z90" s="224">
        <f>Z96</f>
        <v>64.61</v>
      </c>
      <c r="AA90" s="224">
        <f t="shared" si="22"/>
        <v>93.1</v>
      </c>
      <c r="AB90" s="224">
        <f t="shared" si="22"/>
        <v>181.81</v>
      </c>
      <c r="AC90" s="225">
        <f t="shared" si="22"/>
        <v>181.81</v>
      </c>
      <c r="AD90" s="226">
        <f t="shared" ref="AD90:AM90" si="23">AD96</f>
        <v>181.81</v>
      </c>
      <c r="AE90" s="226">
        <f t="shared" si="23"/>
        <v>181.81</v>
      </c>
      <c r="AF90" s="226">
        <f t="shared" si="23"/>
        <v>181.81</v>
      </c>
      <c r="AG90" s="227">
        <f t="shared" si="23"/>
        <v>181.81</v>
      </c>
      <c r="AH90" s="227">
        <f t="shared" si="23"/>
        <v>181.81</v>
      </c>
      <c r="AI90" s="227">
        <f t="shared" si="23"/>
        <v>181.81</v>
      </c>
      <c r="AJ90" s="227">
        <f t="shared" si="23"/>
        <v>181.81</v>
      </c>
      <c r="AK90" s="227">
        <f t="shared" si="23"/>
        <v>181.81</v>
      </c>
      <c r="AL90" s="227">
        <f t="shared" si="23"/>
        <v>181.81</v>
      </c>
      <c r="AM90" s="227">
        <f t="shared" si="23"/>
        <v>181.81</v>
      </c>
      <c r="AN90" s="228">
        <f>SUM(W90:AM90)</f>
        <v>2922.4669999999996</v>
      </c>
      <c r="AU90" s="218"/>
      <c r="AV90" s="218"/>
      <c r="AW90" s="218"/>
      <c r="AX90" s="218"/>
      <c r="AY90" s="218"/>
      <c r="AZ90" s="218"/>
      <c r="BA90" s="218"/>
      <c r="BB90" s="218"/>
      <c r="BC90" s="218"/>
      <c r="BD90" s="218"/>
      <c r="BE90" s="218"/>
      <c r="BF90" s="218"/>
      <c r="BG90" s="218"/>
      <c r="BH90" s="218"/>
      <c r="BI90" s="218"/>
      <c r="BJ90" s="218"/>
      <c r="BK90" s="218"/>
      <c r="BL90" s="218"/>
      <c r="BM90" s="218"/>
      <c r="BN90" s="218"/>
      <c r="BO90" s="218"/>
      <c r="BP90" s="218"/>
      <c r="BQ90" s="218"/>
      <c r="BR90" s="218"/>
      <c r="BS90" s="218"/>
      <c r="BT90" s="218"/>
      <c r="BU90" s="218"/>
      <c r="BV90" s="218"/>
      <c r="BW90" s="218"/>
      <c r="BX90" s="218"/>
      <c r="BY90" s="218"/>
      <c r="BZ90" s="218"/>
      <c r="CA90" s="218"/>
      <c r="CB90" s="218"/>
      <c r="CC90" s="218"/>
      <c r="CD90" s="218"/>
      <c r="CE90" s="218"/>
      <c r="CF90" s="218"/>
      <c r="CG90" s="218"/>
      <c r="CH90" s="218"/>
      <c r="CI90" s="218"/>
      <c r="CJ90" s="218"/>
      <c r="CK90" s="218"/>
      <c r="CL90" s="218"/>
      <c r="CM90" s="218"/>
      <c r="CN90" s="218"/>
      <c r="CO90" s="218"/>
      <c r="CP90" s="218"/>
      <c r="CQ90" s="218"/>
      <c r="CR90" s="218"/>
      <c r="CS90" s="218"/>
      <c r="CT90" s="218"/>
      <c r="CU90" s="218"/>
    </row>
    <row r="91" spans="1:99" s="217" customFormat="1" ht="31.5" x14ac:dyDescent="0.2">
      <c r="A91" s="229"/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1"/>
      <c r="U91" s="4" t="s">
        <v>20</v>
      </c>
      <c r="V91" s="232" t="s">
        <v>73</v>
      </c>
      <c r="W91" s="65">
        <v>3.2269999999999999</v>
      </c>
      <c r="X91" s="233" t="s">
        <v>31</v>
      </c>
      <c r="Y91" s="233" t="s">
        <v>31</v>
      </c>
      <c r="Z91" s="233" t="s">
        <v>31</v>
      </c>
      <c r="AA91" s="233" t="s">
        <v>31</v>
      </c>
      <c r="AB91" s="233" t="s">
        <v>31</v>
      </c>
      <c r="AC91" s="234" t="s">
        <v>31</v>
      </c>
      <c r="AD91" s="226" t="s">
        <v>31</v>
      </c>
      <c r="AE91" s="226" t="s">
        <v>31</v>
      </c>
      <c r="AF91" s="226" t="s">
        <v>31</v>
      </c>
      <c r="AG91" s="235" t="s">
        <v>31</v>
      </c>
      <c r="AH91" s="235" t="s">
        <v>31</v>
      </c>
      <c r="AI91" s="235" t="s">
        <v>31</v>
      </c>
      <c r="AJ91" s="235" t="s">
        <v>31</v>
      </c>
      <c r="AK91" s="235" t="s">
        <v>31</v>
      </c>
      <c r="AL91" s="235" t="s">
        <v>31</v>
      </c>
      <c r="AM91" s="235" t="s">
        <v>31</v>
      </c>
      <c r="AN91" s="236">
        <v>3.2269999999999999</v>
      </c>
      <c r="AU91" s="218"/>
      <c r="AV91" s="218"/>
      <c r="AW91" s="218"/>
      <c r="AX91" s="218"/>
      <c r="AY91" s="218"/>
      <c r="AZ91" s="218"/>
      <c r="BA91" s="218"/>
      <c r="BB91" s="218"/>
      <c r="BC91" s="218"/>
      <c r="BD91" s="218"/>
      <c r="BE91" s="218"/>
      <c r="BF91" s="218"/>
      <c r="BG91" s="218"/>
      <c r="BH91" s="218"/>
      <c r="BI91" s="218"/>
      <c r="BJ91" s="218"/>
      <c r="BK91" s="218"/>
      <c r="BL91" s="218"/>
      <c r="BM91" s="218"/>
      <c r="BN91" s="218"/>
      <c r="BO91" s="218"/>
      <c r="BP91" s="218"/>
      <c r="BQ91" s="218"/>
      <c r="BR91" s="218"/>
      <c r="BS91" s="218"/>
      <c r="BT91" s="218"/>
      <c r="BU91" s="218"/>
      <c r="BV91" s="218"/>
      <c r="BW91" s="218"/>
      <c r="BX91" s="218"/>
      <c r="BY91" s="218"/>
      <c r="BZ91" s="218"/>
      <c r="CA91" s="218"/>
      <c r="CB91" s="218"/>
      <c r="CC91" s="218"/>
      <c r="CD91" s="218"/>
      <c r="CE91" s="218"/>
      <c r="CF91" s="218"/>
      <c r="CG91" s="218"/>
      <c r="CH91" s="218"/>
      <c r="CI91" s="218"/>
      <c r="CJ91" s="218"/>
      <c r="CK91" s="218"/>
      <c r="CL91" s="218"/>
      <c r="CM91" s="218"/>
      <c r="CN91" s="218"/>
      <c r="CO91" s="218"/>
      <c r="CP91" s="218"/>
      <c r="CQ91" s="218"/>
      <c r="CR91" s="218"/>
      <c r="CS91" s="218"/>
      <c r="CT91" s="218"/>
      <c r="CU91" s="218"/>
    </row>
    <row r="92" spans="1:99" s="217" customFormat="1" ht="35.25" customHeight="1" x14ac:dyDescent="0.2">
      <c r="A92" s="229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1"/>
      <c r="U92" s="4" t="s">
        <v>20</v>
      </c>
      <c r="V92" s="237" t="str">
        <f>V201</f>
        <v>протяженность линий уличного освещения, в отношении которых выполнен капитальный ремонт, км</v>
      </c>
      <c r="W92" s="66">
        <f>W201</f>
        <v>3.14</v>
      </c>
      <c r="X92" s="65">
        <f>X201</f>
        <v>7.4930000000000003</v>
      </c>
      <c r="Y92" s="65" t="s">
        <v>31</v>
      </c>
      <c r="Z92" s="65" t="s">
        <v>31</v>
      </c>
      <c r="AA92" s="65" t="s">
        <v>31</v>
      </c>
      <c r="AB92" s="65" t="s">
        <v>31</v>
      </c>
      <c r="AC92" s="238" t="s">
        <v>31</v>
      </c>
      <c r="AD92" s="239" t="s">
        <v>31</v>
      </c>
      <c r="AE92" s="239" t="s">
        <v>31</v>
      </c>
      <c r="AF92" s="239" t="s">
        <v>31</v>
      </c>
      <c r="AG92" s="235" t="s">
        <v>31</v>
      </c>
      <c r="AH92" s="235" t="s">
        <v>31</v>
      </c>
      <c r="AI92" s="235" t="s">
        <v>31</v>
      </c>
      <c r="AJ92" s="235" t="s">
        <v>31</v>
      </c>
      <c r="AK92" s="235" t="s">
        <v>31</v>
      </c>
      <c r="AL92" s="235" t="s">
        <v>31</v>
      </c>
      <c r="AM92" s="235" t="s">
        <v>31</v>
      </c>
      <c r="AN92" s="239">
        <f>W92+X92</f>
        <v>10.633000000000001</v>
      </c>
      <c r="AU92" s="218"/>
      <c r="AV92" s="218"/>
      <c r="AW92" s="218"/>
      <c r="AX92" s="218"/>
      <c r="AY92" s="218"/>
      <c r="AZ92" s="218"/>
      <c r="BA92" s="218"/>
      <c r="BB92" s="218"/>
      <c r="BC92" s="218"/>
      <c r="BD92" s="218"/>
      <c r="BE92" s="218"/>
      <c r="BF92" s="218"/>
      <c r="BG92" s="218"/>
      <c r="BH92" s="218"/>
      <c r="BI92" s="218"/>
      <c r="BJ92" s="218"/>
      <c r="BK92" s="218"/>
      <c r="BL92" s="218"/>
      <c r="BM92" s="218"/>
      <c r="BN92" s="218"/>
      <c r="BO92" s="218"/>
      <c r="BP92" s="218"/>
      <c r="BQ92" s="218"/>
      <c r="BR92" s="218"/>
      <c r="BS92" s="218"/>
      <c r="BT92" s="218"/>
      <c r="BU92" s="218"/>
      <c r="BV92" s="218"/>
      <c r="BW92" s="218"/>
      <c r="BX92" s="218"/>
      <c r="BY92" s="218"/>
      <c r="BZ92" s="218"/>
      <c r="CA92" s="218"/>
      <c r="CB92" s="218"/>
      <c r="CC92" s="218"/>
      <c r="CD92" s="218"/>
      <c r="CE92" s="218"/>
      <c r="CF92" s="218"/>
      <c r="CG92" s="218"/>
      <c r="CH92" s="218"/>
      <c r="CI92" s="218"/>
      <c r="CJ92" s="218"/>
      <c r="CK92" s="218"/>
      <c r="CL92" s="218"/>
      <c r="CM92" s="218"/>
      <c r="CN92" s="218"/>
      <c r="CO92" s="218"/>
      <c r="CP92" s="218"/>
      <c r="CQ92" s="218"/>
      <c r="CR92" s="218"/>
      <c r="CS92" s="218"/>
      <c r="CT92" s="218"/>
      <c r="CU92" s="218"/>
    </row>
    <row r="93" spans="1:99" s="217" customFormat="1" ht="81.75" customHeight="1" x14ac:dyDescent="0.2">
      <c r="A93" s="229"/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1"/>
      <c r="U93" s="4" t="s">
        <v>20</v>
      </c>
      <c r="V93" s="237" t="str">
        <f>V206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93" s="66">
        <f t="shared" ref="W93:AC93" si="24">W206</f>
        <v>4321.8500000000004</v>
      </c>
      <c r="X93" s="66">
        <v>4265.5600000000004</v>
      </c>
      <c r="Y93" s="66">
        <v>4348.59</v>
      </c>
      <c r="Z93" s="66">
        <f t="shared" si="24"/>
        <v>4274.7309999999998</v>
      </c>
      <c r="AA93" s="66">
        <f t="shared" si="24"/>
        <v>4274.7299999999996</v>
      </c>
      <c r="AB93" s="66">
        <f t="shared" si="24"/>
        <v>4286.7299999999996</v>
      </c>
      <c r="AC93" s="240">
        <f t="shared" si="24"/>
        <v>4298.7299999999996</v>
      </c>
      <c r="AD93" s="241">
        <f t="shared" ref="AD93:AN93" si="25">AD206</f>
        <v>4310.7299999999996</v>
      </c>
      <c r="AE93" s="241">
        <f t="shared" si="25"/>
        <v>4322.7299999999996</v>
      </c>
      <c r="AF93" s="241">
        <f t="shared" si="25"/>
        <v>4334.7299999999996</v>
      </c>
      <c r="AG93" s="227">
        <f t="shared" si="25"/>
        <v>4346.7299999999996</v>
      </c>
      <c r="AH93" s="227">
        <f t="shared" si="25"/>
        <v>4358.7299999999996</v>
      </c>
      <c r="AI93" s="227">
        <f t="shared" si="25"/>
        <v>4370.7299999999996</v>
      </c>
      <c r="AJ93" s="227">
        <f t="shared" si="25"/>
        <v>4382.7299999999996</v>
      </c>
      <c r="AK93" s="227">
        <f t="shared" si="25"/>
        <v>4394.7299999999996</v>
      </c>
      <c r="AL93" s="227">
        <f t="shared" si="25"/>
        <v>4406.7299999999996</v>
      </c>
      <c r="AM93" s="227">
        <f t="shared" si="25"/>
        <v>4418.7299999999996</v>
      </c>
      <c r="AN93" s="242">
        <f t="shared" si="25"/>
        <v>4418.7299999999996</v>
      </c>
      <c r="AU93" s="218"/>
      <c r="AV93" s="218"/>
      <c r="AW93" s="218"/>
      <c r="AX93" s="218"/>
      <c r="AY93" s="218"/>
      <c r="AZ93" s="218"/>
      <c r="BA93" s="218"/>
      <c r="BB93" s="218"/>
      <c r="BC93" s="218"/>
      <c r="BD93" s="218"/>
      <c r="BE93" s="218"/>
      <c r="BF93" s="218"/>
      <c r="BG93" s="218"/>
      <c r="BH93" s="218"/>
      <c r="BI93" s="218"/>
      <c r="BJ93" s="218"/>
      <c r="BK93" s="218"/>
      <c r="BL93" s="218"/>
      <c r="BM93" s="218"/>
      <c r="BN93" s="218"/>
      <c r="BO93" s="218"/>
      <c r="BP93" s="218"/>
      <c r="BQ93" s="218"/>
      <c r="BR93" s="218"/>
      <c r="BS93" s="218"/>
      <c r="BT93" s="218"/>
      <c r="BU93" s="218"/>
      <c r="BV93" s="218"/>
      <c r="BW93" s="218"/>
      <c r="BX93" s="218"/>
      <c r="BY93" s="218"/>
      <c r="BZ93" s="218"/>
      <c r="CA93" s="218"/>
      <c r="CB93" s="218"/>
      <c r="CC93" s="218"/>
      <c r="CD93" s="218"/>
      <c r="CE93" s="218"/>
      <c r="CF93" s="218"/>
      <c r="CG93" s="218"/>
      <c r="CH93" s="218"/>
      <c r="CI93" s="218"/>
      <c r="CJ93" s="218"/>
      <c r="CK93" s="218"/>
      <c r="CL93" s="218"/>
      <c r="CM93" s="218"/>
      <c r="CN93" s="218"/>
      <c r="CO93" s="218"/>
      <c r="CP93" s="218"/>
      <c r="CQ93" s="218"/>
      <c r="CR93" s="218"/>
      <c r="CS93" s="218"/>
      <c r="CT93" s="218"/>
      <c r="CU93" s="218"/>
    </row>
    <row r="94" spans="1:99" s="217" customFormat="1" ht="82.5" customHeight="1" x14ac:dyDescent="0.2">
      <c r="A94" s="243"/>
      <c r="B94" s="244"/>
      <c r="C94" s="244"/>
      <c r="D94" s="244"/>
      <c r="E94" s="244"/>
      <c r="F94" s="244"/>
      <c r="G94" s="244"/>
      <c r="H94" s="244"/>
      <c r="I94" s="244"/>
      <c r="J94" s="244"/>
      <c r="K94" s="244"/>
      <c r="L94" s="244"/>
      <c r="M94" s="244"/>
      <c r="N94" s="244"/>
      <c r="O94" s="244"/>
      <c r="P94" s="244"/>
      <c r="Q94" s="244"/>
      <c r="R94" s="244"/>
      <c r="S94" s="244"/>
      <c r="T94" s="245"/>
      <c r="U94" s="4" t="s">
        <v>20</v>
      </c>
      <c r="V94" s="246" t="s">
        <v>74</v>
      </c>
      <c r="W94" s="247">
        <v>22</v>
      </c>
      <c r="X94" s="247">
        <v>21.6</v>
      </c>
      <c r="Y94" s="52">
        <v>21.3</v>
      </c>
      <c r="Z94" s="247">
        <v>21</v>
      </c>
      <c r="AA94" s="52">
        <v>20.7</v>
      </c>
      <c r="AB94" s="52">
        <v>20.5</v>
      </c>
      <c r="AC94" s="248">
        <v>20.3</v>
      </c>
      <c r="AD94" s="249">
        <v>20</v>
      </c>
      <c r="AE94" s="249">
        <v>19.7</v>
      </c>
      <c r="AF94" s="68">
        <v>19.399999999999999</v>
      </c>
      <c r="AG94" s="68">
        <v>19.100000000000001</v>
      </c>
      <c r="AH94" s="68">
        <v>18.8</v>
      </c>
      <c r="AI94" s="249">
        <v>18.5</v>
      </c>
      <c r="AJ94" s="249">
        <v>18.2</v>
      </c>
      <c r="AK94" s="249">
        <v>17.899999999999999</v>
      </c>
      <c r="AL94" s="68">
        <v>17.5</v>
      </c>
      <c r="AM94" s="68">
        <v>17.100000000000001</v>
      </c>
      <c r="AN94" s="250">
        <v>17.100000000000001</v>
      </c>
      <c r="AU94" s="218"/>
      <c r="AV94" s="218"/>
      <c r="AW94" s="218"/>
      <c r="AX94" s="218"/>
      <c r="AY94" s="218"/>
      <c r="AZ94" s="218"/>
      <c r="BA94" s="218"/>
      <c r="BB94" s="218"/>
      <c r="BC94" s="218"/>
      <c r="BD94" s="218"/>
      <c r="BE94" s="218"/>
      <c r="BF94" s="218"/>
      <c r="BG94" s="218"/>
      <c r="BH94" s="218"/>
      <c r="BI94" s="218"/>
      <c r="BJ94" s="218"/>
      <c r="BK94" s="218"/>
      <c r="BL94" s="218"/>
      <c r="BM94" s="218"/>
      <c r="BN94" s="218"/>
      <c r="BO94" s="218"/>
      <c r="BP94" s="218"/>
      <c r="BQ94" s="218"/>
      <c r="BR94" s="218"/>
      <c r="BS94" s="218"/>
      <c r="BT94" s="218"/>
      <c r="BU94" s="218"/>
      <c r="BV94" s="218"/>
      <c r="BW94" s="218"/>
      <c r="BX94" s="218"/>
      <c r="BY94" s="218"/>
      <c r="BZ94" s="218"/>
      <c r="CA94" s="218"/>
      <c r="CB94" s="218"/>
      <c r="CC94" s="218"/>
      <c r="CD94" s="218"/>
      <c r="CE94" s="218"/>
      <c r="CF94" s="218"/>
      <c r="CG94" s="218"/>
      <c r="CH94" s="218"/>
      <c r="CI94" s="218"/>
      <c r="CJ94" s="218"/>
      <c r="CK94" s="218"/>
      <c r="CL94" s="218"/>
      <c r="CM94" s="218"/>
      <c r="CN94" s="218"/>
      <c r="CO94" s="218"/>
      <c r="CP94" s="218"/>
      <c r="CQ94" s="218"/>
      <c r="CR94" s="218"/>
      <c r="CS94" s="218"/>
      <c r="CT94" s="218"/>
      <c r="CU94" s="218"/>
    </row>
    <row r="95" spans="1:99" s="217" customFormat="1" ht="38.25" customHeight="1" x14ac:dyDescent="0.2">
      <c r="A95" s="70" t="s">
        <v>82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3"/>
      <c r="AU95" s="218"/>
      <c r="AV95" s="218"/>
      <c r="AW95" s="218"/>
      <c r="AX95" s="218"/>
      <c r="AY95" s="218"/>
      <c r="AZ95" s="218"/>
      <c r="BA95" s="218"/>
      <c r="BB95" s="218"/>
      <c r="BC95" s="218"/>
      <c r="BD95" s="218"/>
      <c r="BE95" s="218"/>
      <c r="BF95" s="218"/>
      <c r="BG95" s="218"/>
      <c r="BH95" s="218"/>
      <c r="BI95" s="218"/>
      <c r="BJ95" s="218"/>
      <c r="BK95" s="218"/>
      <c r="BL95" s="218"/>
      <c r="BM95" s="218"/>
      <c r="BN95" s="218"/>
      <c r="BO95" s="218"/>
      <c r="BP95" s="218"/>
      <c r="BQ95" s="218"/>
      <c r="BR95" s="218"/>
      <c r="BS95" s="218"/>
      <c r="BT95" s="218"/>
      <c r="BU95" s="218"/>
      <c r="BV95" s="218"/>
      <c r="BW95" s="218"/>
      <c r="BX95" s="218"/>
      <c r="BY95" s="218"/>
      <c r="BZ95" s="218"/>
      <c r="CA95" s="218"/>
      <c r="CB95" s="218"/>
      <c r="CC95" s="218"/>
      <c r="CD95" s="218"/>
      <c r="CE95" s="218"/>
      <c r="CF95" s="218"/>
      <c r="CG95" s="218"/>
      <c r="CH95" s="218"/>
      <c r="CI95" s="218"/>
      <c r="CJ95" s="218"/>
      <c r="CK95" s="218"/>
      <c r="CL95" s="218"/>
      <c r="CM95" s="218"/>
      <c r="CN95" s="218"/>
      <c r="CO95" s="218"/>
      <c r="CP95" s="218"/>
      <c r="CQ95" s="218"/>
      <c r="CR95" s="218"/>
      <c r="CS95" s="218"/>
      <c r="CT95" s="218"/>
      <c r="CU95" s="218"/>
    </row>
    <row r="96" spans="1:99" s="217" customFormat="1" ht="22.5" customHeight="1" x14ac:dyDescent="0.2">
      <c r="A96" s="195" t="s">
        <v>108</v>
      </c>
      <c r="B96" s="89" t="s">
        <v>63</v>
      </c>
      <c r="C96" s="6">
        <f>T96+S96+R96+Q96+P96+O96++N96+M96+L96+K96+J96+I96+H96+G96+F96+E96+D96</f>
        <v>6928715461</v>
      </c>
      <c r="D96" s="6">
        <v>606994637</v>
      </c>
      <c r="E96" s="6">
        <f>E98+E97</f>
        <v>337150662</v>
      </c>
      <c r="F96" s="6">
        <f>F97+F98</f>
        <v>435009512</v>
      </c>
      <c r="G96" s="6">
        <v>340000113</v>
      </c>
      <c r="H96" s="6">
        <v>409560537</v>
      </c>
      <c r="I96" s="6">
        <v>400000000</v>
      </c>
      <c r="J96" s="6">
        <v>400000000</v>
      </c>
      <c r="K96" s="6">
        <v>400000000</v>
      </c>
      <c r="L96" s="6">
        <v>400000000</v>
      </c>
      <c r="M96" s="6">
        <v>400000000</v>
      </c>
      <c r="N96" s="6">
        <v>400000000</v>
      </c>
      <c r="O96" s="6">
        <v>400000000</v>
      </c>
      <c r="P96" s="6">
        <v>400000000</v>
      </c>
      <c r="Q96" s="6">
        <v>400000000</v>
      </c>
      <c r="R96" s="6">
        <v>400000000</v>
      </c>
      <c r="S96" s="6">
        <v>400000000</v>
      </c>
      <c r="T96" s="6">
        <v>400000000</v>
      </c>
      <c r="U96" s="39" t="s">
        <v>20</v>
      </c>
      <c r="V96" s="57" t="s">
        <v>75</v>
      </c>
      <c r="W96" s="251">
        <v>290.21699999999998</v>
      </c>
      <c r="X96" s="252">
        <v>101.96</v>
      </c>
      <c r="Y96" s="252">
        <v>190.86</v>
      </c>
      <c r="Z96" s="252">
        <v>64.61</v>
      </c>
      <c r="AA96" s="252">
        <v>93.1</v>
      </c>
      <c r="AB96" s="252">
        <v>181.81</v>
      </c>
      <c r="AC96" s="252">
        <v>181.81</v>
      </c>
      <c r="AD96" s="252">
        <v>181.81</v>
      </c>
      <c r="AE96" s="252">
        <v>181.81</v>
      </c>
      <c r="AF96" s="252">
        <v>181.81</v>
      </c>
      <c r="AG96" s="252">
        <v>181.81</v>
      </c>
      <c r="AH96" s="252">
        <v>181.81</v>
      </c>
      <c r="AI96" s="252">
        <v>181.81</v>
      </c>
      <c r="AJ96" s="252">
        <v>181.81</v>
      </c>
      <c r="AK96" s="252">
        <v>181.81</v>
      </c>
      <c r="AL96" s="252">
        <v>181.81</v>
      </c>
      <c r="AM96" s="252">
        <v>181.81</v>
      </c>
      <c r="AN96" s="253">
        <f>W96+X96+Y96+Z96+AA96+AB96+AC96+AD96+AE96+AF96+AG96+AH96+AI96+AJ96+AK96+AL96+AM96</f>
        <v>2922.4669999999996</v>
      </c>
      <c r="AU96" s="218"/>
      <c r="AV96" s="218"/>
      <c r="AW96" s="218"/>
      <c r="AX96" s="218"/>
      <c r="AY96" s="218"/>
      <c r="AZ96" s="218"/>
      <c r="BA96" s="218"/>
      <c r="BB96" s="218"/>
      <c r="BC96" s="218"/>
      <c r="BD96" s="218"/>
      <c r="BE96" s="218"/>
      <c r="BF96" s="218"/>
      <c r="BG96" s="218"/>
      <c r="BH96" s="218"/>
      <c r="BI96" s="218"/>
      <c r="BJ96" s="218"/>
      <c r="BK96" s="218"/>
      <c r="BL96" s="218"/>
      <c r="BM96" s="218"/>
      <c r="BN96" s="218"/>
      <c r="BO96" s="218"/>
      <c r="BP96" s="218"/>
      <c r="BQ96" s="218"/>
      <c r="BR96" s="218"/>
      <c r="BS96" s="218"/>
      <c r="BT96" s="218"/>
      <c r="BU96" s="218"/>
      <c r="BV96" s="218"/>
      <c r="BW96" s="218"/>
      <c r="BX96" s="218"/>
      <c r="BY96" s="218"/>
      <c r="BZ96" s="218"/>
      <c r="CA96" s="218"/>
      <c r="CB96" s="218"/>
      <c r="CC96" s="218"/>
      <c r="CD96" s="218"/>
      <c r="CE96" s="218"/>
      <c r="CF96" s="218"/>
      <c r="CG96" s="218"/>
      <c r="CH96" s="218"/>
      <c r="CI96" s="218"/>
      <c r="CJ96" s="218"/>
      <c r="CK96" s="218"/>
      <c r="CL96" s="218"/>
      <c r="CM96" s="218"/>
      <c r="CN96" s="218"/>
      <c r="CO96" s="218"/>
      <c r="CP96" s="218"/>
      <c r="CQ96" s="218"/>
      <c r="CR96" s="218"/>
      <c r="CS96" s="218"/>
      <c r="CT96" s="218"/>
      <c r="CU96" s="218"/>
    </row>
    <row r="97" spans="1:99" s="217" customFormat="1" ht="66" customHeight="1" x14ac:dyDescent="0.2">
      <c r="A97" s="199"/>
      <c r="B97" s="159" t="s">
        <v>62</v>
      </c>
      <c r="C97" s="6">
        <f>T97+S97+R97+Q97+P97+O97+N97+M97+L97+K97+J97+I97+H97+G97+F97+E97+D97</f>
        <v>4148449993</v>
      </c>
      <c r="D97" s="6">
        <v>445351516</v>
      </c>
      <c r="E97" s="6">
        <v>245675677</v>
      </c>
      <c r="F97" s="6">
        <v>243392500</v>
      </c>
      <c r="G97" s="6">
        <v>224010600</v>
      </c>
      <c r="H97" s="6">
        <v>230019700</v>
      </c>
      <c r="I97" s="6">
        <v>230000000</v>
      </c>
      <c r="J97" s="6">
        <v>230000000</v>
      </c>
      <c r="K97" s="6">
        <v>230000000</v>
      </c>
      <c r="L97" s="6">
        <v>230000000</v>
      </c>
      <c r="M97" s="6">
        <v>230000000</v>
      </c>
      <c r="N97" s="6">
        <v>230000000</v>
      </c>
      <c r="O97" s="6">
        <v>230000000</v>
      </c>
      <c r="P97" s="6">
        <v>230000000</v>
      </c>
      <c r="Q97" s="6">
        <v>230000000</v>
      </c>
      <c r="R97" s="6">
        <v>230000000</v>
      </c>
      <c r="S97" s="6">
        <v>230000000</v>
      </c>
      <c r="T97" s="6">
        <v>230000000</v>
      </c>
      <c r="U97" s="39"/>
      <c r="V97" s="57"/>
      <c r="W97" s="251"/>
      <c r="X97" s="252"/>
      <c r="Y97" s="252"/>
      <c r="Z97" s="252"/>
      <c r="AA97" s="252"/>
      <c r="AB97" s="252"/>
      <c r="AC97" s="252"/>
      <c r="AD97" s="252"/>
      <c r="AE97" s="252"/>
      <c r="AF97" s="252"/>
      <c r="AG97" s="252"/>
      <c r="AH97" s="252"/>
      <c r="AI97" s="252"/>
      <c r="AJ97" s="252"/>
      <c r="AK97" s="252"/>
      <c r="AL97" s="252"/>
      <c r="AM97" s="252"/>
      <c r="AN97" s="254"/>
      <c r="AU97" s="218"/>
      <c r="AV97" s="218"/>
      <c r="AW97" s="218"/>
      <c r="AX97" s="218"/>
      <c r="AY97" s="218"/>
      <c r="AZ97" s="218"/>
      <c r="BA97" s="218"/>
      <c r="BB97" s="218"/>
      <c r="BC97" s="218"/>
      <c r="BD97" s="218"/>
      <c r="BE97" s="218"/>
      <c r="BF97" s="218"/>
      <c r="BG97" s="218"/>
      <c r="BH97" s="218"/>
      <c r="BI97" s="218"/>
      <c r="BJ97" s="218"/>
      <c r="BK97" s="218"/>
      <c r="BL97" s="218"/>
      <c r="BM97" s="218"/>
      <c r="BN97" s="218"/>
      <c r="BO97" s="218"/>
      <c r="BP97" s="218"/>
      <c r="BQ97" s="218"/>
      <c r="BR97" s="218"/>
      <c r="BS97" s="218"/>
      <c r="BT97" s="218"/>
      <c r="BU97" s="218"/>
      <c r="BV97" s="218"/>
      <c r="BW97" s="218"/>
      <c r="BX97" s="218"/>
      <c r="BY97" s="218"/>
      <c r="BZ97" s="218"/>
      <c r="CA97" s="218"/>
      <c r="CB97" s="218"/>
      <c r="CC97" s="218"/>
      <c r="CD97" s="218"/>
      <c r="CE97" s="218"/>
      <c r="CF97" s="218"/>
      <c r="CG97" s="218"/>
      <c r="CH97" s="218"/>
      <c r="CI97" s="218"/>
      <c r="CJ97" s="218"/>
      <c r="CK97" s="218"/>
      <c r="CL97" s="218"/>
      <c r="CM97" s="218"/>
      <c r="CN97" s="218"/>
      <c r="CO97" s="218"/>
      <c r="CP97" s="218"/>
      <c r="CQ97" s="218"/>
      <c r="CR97" s="218"/>
      <c r="CS97" s="218"/>
      <c r="CT97" s="218"/>
      <c r="CU97" s="218"/>
    </row>
    <row r="98" spans="1:99" s="217" customFormat="1" ht="31.5" x14ac:dyDescent="0.2">
      <c r="A98" s="205"/>
      <c r="B98" s="159" t="s">
        <v>61</v>
      </c>
      <c r="C98" s="6">
        <f>T98+S98+R98+Q98+P98+O98+N98+M98+L98+K98+J98+I98+H98+G98+F98+E98+D98</f>
        <v>2780265468</v>
      </c>
      <c r="D98" s="6">
        <v>161643121</v>
      </c>
      <c r="E98" s="6">
        <v>91474985</v>
      </c>
      <c r="F98" s="6">
        <v>191617012</v>
      </c>
      <c r="G98" s="6">
        <v>115989513</v>
      </c>
      <c r="H98" s="6">
        <v>179540837</v>
      </c>
      <c r="I98" s="6">
        <v>170000000</v>
      </c>
      <c r="J98" s="6">
        <v>170000000</v>
      </c>
      <c r="K98" s="6">
        <v>170000000</v>
      </c>
      <c r="L98" s="6">
        <v>170000000</v>
      </c>
      <c r="M98" s="6">
        <v>170000000</v>
      </c>
      <c r="N98" s="6">
        <v>170000000</v>
      </c>
      <c r="O98" s="6">
        <v>170000000</v>
      </c>
      <c r="P98" s="6">
        <v>170000000</v>
      </c>
      <c r="Q98" s="6">
        <v>170000000</v>
      </c>
      <c r="R98" s="6">
        <v>170000000</v>
      </c>
      <c r="S98" s="6">
        <v>170000000</v>
      </c>
      <c r="T98" s="6">
        <v>170000000</v>
      </c>
      <c r="U98" s="39"/>
      <c r="V98" s="57"/>
      <c r="W98" s="251"/>
      <c r="X98" s="252"/>
      <c r="Y98" s="252"/>
      <c r="Z98" s="252"/>
      <c r="AA98" s="252"/>
      <c r="AB98" s="252"/>
      <c r="AC98" s="252"/>
      <c r="AD98" s="252"/>
      <c r="AE98" s="252"/>
      <c r="AF98" s="252"/>
      <c r="AG98" s="252">
        <f>SUM(AG96:AG97)</f>
        <v>181.81</v>
      </c>
      <c r="AH98" s="252"/>
      <c r="AI98" s="252"/>
      <c r="AJ98" s="252"/>
      <c r="AK98" s="252"/>
      <c r="AL98" s="252"/>
      <c r="AM98" s="252"/>
      <c r="AN98" s="255"/>
      <c r="AU98" s="218"/>
      <c r="AV98" s="218"/>
      <c r="AW98" s="218"/>
      <c r="AX98" s="218"/>
      <c r="AY98" s="218"/>
      <c r="AZ98" s="218"/>
      <c r="BA98" s="218"/>
      <c r="BB98" s="218"/>
      <c r="BC98" s="218"/>
      <c r="BD98" s="218"/>
      <c r="BE98" s="218"/>
      <c r="BF98" s="218"/>
      <c r="BG98" s="218"/>
      <c r="BH98" s="218"/>
      <c r="BI98" s="218"/>
      <c r="BJ98" s="218"/>
      <c r="BK98" s="218"/>
      <c r="BL98" s="218"/>
      <c r="BM98" s="218"/>
      <c r="BN98" s="218"/>
      <c r="BO98" s="218"/>
      <c r="BP98" s="218"/>
      <c r="BQ98" s="218"/>
      <c r="BR98" s="218"/>
      <c r="BS98" s="218"/>
      <c r="BT98" s="218"/>
      <c r="BU98" s="218"/>
      <c r="BV98" s="218"/>
      <c r="BW98" s="218"/>
      <c r="BX98" s="218"/>
      <c r="BY98" s="218"/>
      <c r="BZ98" s="218"/>
      <c r="CA98" s="218"/>
      <c r="CB98" s="218"/>
      <c r="CC98" s="218"/>
      <c r="CD98" s="218"/>
      <c r="CE98" s="218"/>
      <c r="CF98" s="218"/>
      <c r="CG98" s="218"/>
      <c r="CH98" s="218"/>
      <c r="CI98" s="218"/>
      <c r="CJ98" s="218"/>
      <c r="CK98" s="218"/>
      <c r="CL98" s="218"/>
      <c r="CM98" s="218"/>
      <c r="CN98" s="218"/>
      <c r="CO98" s="218"/>
      <c r="CP98" s="218"/>
      <c r="CQ98" s="218"/>
      <c r="CR98" s="218"/>
      <c r="CS98" s="218"/>
      <c r="CT98" s="218"/>
      <c r="CU98" s="218"/>
    </row>
    <row r="99" spans="1:99" s="217" customFormat="1" ht="15.75" customHeight="1" x14ac:dyDescent="0.2">
      <c r="A99" s="195" t="s">
        <v>54</v>
      </c>
      <c r="B99" s="89" t="s">
        <v>63</v>
      </c>
      <c r="C99" s="6">
        <f>E99+F99+G99+H99+I99+J99+K99+L99+M99+N99+O99+P99+Q99+R99+S99+T99</f>
        <v>3957440904</v>
      </c>
      <c r="D99" s="6"/>
      <c r="E99" s="6">
        <f>E101+E100</f>
        <v>321884338</v>
      </c>
      <c r="F99" s="6">
        <f>F100+F101</f>
        <v>259629916</v>
      </c>
      <c r="G99" s="6">
        <f>G101+G100</f>
        <v>235800633</v>
      </c>
      <c r="H99" s="6">
        <f>H101+H100</f>
        <v>242126017</v>
      </c>
      <c r="I99" s="6">
        <f t="shared" ref="I99:T99" si="26">I100+I101</f>
        <v>241500000</v>
      </c>
      <c r="J99" s="6">
        <f t="shared" si="26"/>
        <v>241500000</v>
      </c>
      <c r="K99" s="6">
        <f t="shared" si="26"/>
        <v>241500000</v>
      </c>
      <c r="L99" s="6">
        <f t="shared" si="26"/>
        <v>241500000</v>
      </c>
      <c r="M99" s="6">
        <f t="shared" si="26"/>
        <v>241500000</v>
      </c>
      <c r="N99" s="6">
        <f t="shared" si="26"/>
        <v>241500000</v>
      </c>
      <c r="O99" s="6">
        <f t="shared" si="26"/>
        <v>241500000</v>
      </c>
      <c r="P99" s="6">
        <f t="shared" si="26"/>
        <v>241500000</v>
      </c>
      <c r="Q99" s="6">
        <f t="shared" si="26"/>
        <v>241500000</v>
      </c>
      <c r="R99" s="6">
        <f t="shared" si="26"/>
        <v>241500000</v>
      </c>
      <c r="S99" s="6">
        <f t="shared" si="26"/>
        <v>241500000</v>
      </c>
      <c r="T99" s="6">
        <f t="shared" si="26"/>
        <v>241500000</v>
      </c>
      <c r="U99" s="39" t="s">
        <v>20</v>
      </c>
      <c r="V99" s="57" t="s">
        <v>75</v>
      </c>
      <c r="W99" s="251"/>
      <c r="X99" s="252">
        <v>95.67</v>
      </c>
      <c r="Y99" s="251">
        <f>Y138+Y141+Y144+Y147+Y150+Y153+Y156+Y159+Y162+Y165+Y168+Y171+Y174+Y177+Y180+Y183</f>
        <v>112.62000000000002</v>
      </c>
      <c r="Z99" s="252">
        <v>17.25</v>
      </c>
      <c r="AA99" s="252">
        <f>AA192+AA189+AA186</f>
        <v>17</v>
      </c>
      <c r="AB99" s="252">
        <v>100</v>
      </c>
      <c r="AC99" s="252">
        <v>100</v>
      </c>
      <c r="AD99" s="252">
        <v>100</v>
      </c>
      <c r="AE99" s="252">
        <v>100</v>
      </c>
      <c r="AF99" s="252">
        <v>100</v>
      </c>
      <c r="AG99" s="252">
        <v>100</v>
      </c>
      <c r="AH99" s="252">
        <v>100</v>
      </c>
      <c r="AI99" s="252">
        <v>100</v>
      </c>
      <c r="AJ99" s="252">
        <v>100</v>
      </c>
      <c r="AK99" s="252">
        <v>100</v>
      </c>
      <c r="AL99" s="252">
        <v>100</v>
      </c>
      <c r="AM99" s="252">
        <v>100</v>
      </c>
      <c r="AN99" s="251">
        <f>X99+Y99+Z99+AA99+AB99+AC99+AD99+AE99+AF99+AG99+AH99+AI99+AJ99+AK99+AL99+AM99</f>
        <v>1442.54</v>
      </c>
      <c r="AU99" s="218"/>
      <c r="AV99" s="218"/>
      <c r="AW99" s="218"/>
      <c r="AX99" s="218"/>
      <c r="AY99" s="218"/>
      <c r="AZ99" s="218"/>
      <c r="BA99" s="218"/>
      <c r="BB99" s="218"/>
      <c r="BC99" s="218"/>
      <c r="BD99" s="218"/>
      <c r="BE99" s="218"/>
      <c r="BF99" s="218"/>
      <c r="BG99" s="218"/>
      <c r="BH99" s="218"/>
      <c r="BI99" s="218"/>
      <c r="BJ99" s="218"/>
      <c r="BK99" s="218"/>
      <c r="BL99" s="218"/>
      <c r="BM99" s="218"/>
      <c r="BN99" s="218"/>
      <c r="BO99" s="218"/>
      <c r="BP99" s="218"/>
      <c r="BQ99" s="218"/>
      <c r="BR99" s="218"/>
      <c r="BS99" s="218"/>
      <c r="BT99" s="218"/>
      <c r="BU99" s="218"/>
      <c r="BV99" s="218"/>
      <c r="BW99" s="218"/>
      <c r="BX99" s="218"/>
      <c r="BY99" s="218"/>
      <c r="BZ99" s="218"/>
      <c r="CA99" s="218"/>
      <c r="CB99" s="218"/>
      <c r="CC99" s="218"/>
      <c r="CD99" s="218"/>
      <c r="CE99" s="218"/>
      <c r="CF99" s="218"/>
      <c r="CG99" s="218"/>
      <c r="CH99" s="218"/>
      <c r="CI99" s="218"/>
      <c r="CJ99" s="218"/>
      <c r="CK99" s="218"/>
      <c r="CL99" s="218"/>
      <c r="CM99" s="218"/>
      <c r="CN99" s="218"/>
      <c r="CO99" s="218"/>
      <c r="CP99" s="218"/>
      <c r="CQ99" s="218"/>
      <c r="CR99" s="218"/>
      <c r="CS99" s="218"/>
      <c r="CT99" s="218"/>
      <c r="CU99" s="218"/>
    </row>
    <row r="100" spans="1:99" s="217" customFormat="1" ht="63.75" customHeight="1" x14ac:dyDescent="0.2">
      <c r="A100" s="199"/>
      <c r="B100" s="159" t="s">
        <v>62</v>
      </c>
      <c r="C100" s="6">
        <f>E100+F100+G100+H100+I100+J100+K100+L100+M100+N100+O100+P100+Q100+R100+S100+T100</f>
        <v>3703098478</v>
      </c>
      <c r="D100" s="6"/>
      <c r="E100" s="6">
        <v>245675678</v>
      </c>
      <c r="F100" s="6">
        <v>243392500</v>
      </c>
      <c r="G100" s="6">
        <f>G187</f>
        <v>224010600</v>
      </c>
      <c r="H100" s="6">
        <v>230019700</v>
      </c>
      <c r="I100" s="6">
        <v>230000000</v>
      </c>
      <c r="J100" s="6">
        <v>230000000</v>
      </c>
      <c r="K100" s="6">
        <v>230000000</v>
      </c>
      <c r="L100" s="6">
        <v>230000000</v>
      </c>
      <c r="M100" s="6">
        <v>230000000</v>
      </c>
      <c r="N100" s="6">
        <v>230000000</v>
      </c>
      <c r="O100" s="6">
        <v>230000000</v>
      </c>
      <c r="P100" s="6">
        <v>230000000</v>
      </c>
      <c r="Q100" s="6">
        <v>230000000</v>
      </c>
      <c r="R100" s="6">
        <v>230000000</v>
      </c>
      <c r="S100" s="6">
        <v>230000000</v>
      </c>
      <c r="T100" s="6">
        <v>230000000</v>
      </c>
      <c r="U100" s="39"/>
      <c r="V100" s="57"/>
      <c r="W100" s="251"/>
      <c r="X100" s="252"/>
      <c r="Y100" s="251"/>
      <c r="Z100" s="252"/>
      <c r="AA100" s="252"/>
      <c r="AB100" s="252"/>
      <c r="AC100" s="252"/>
      <c r="AD100" s="252"/>
      <c r="AE100" s="252"/>
      <c r="AF100" s="252"/>
      <c r="AG100" s="252"/>
      <c r="AH100" s="252"/>
      <c r="AI100" s="252"/>
      <c r="AJ100" s="252"/>
      <c r="AK100" s="252"/>
      <c r="AL100" s="252"/>
      <c r="AM100" s="252"/>
      <c r="AN100" s="251"/>
      <c r="AU100" s="218"/>
      <c r="AV100" s="218"/>
      <c r="AW100" s="218"/>
      <c r="AX100" s="218"/>
      <c r="AY100" s="218"/>
      <c r="AZ100" s="218"/>
      <c r="BA100" s="218"/>
      <c r="BB100" s="218"/>
      <c r="BC100" s="218"/>
      <c r="BD100" s="218"/>
      <c r="BE100" s="218"/>
      <c r="BF100" s="218"/>
      <c r="BG100" s="218"/>
      <c r="BH100" s="218"/>
      <c r="BI100" s="218"/>
      <c r="BJ100" s="218"/>
      <c r="BK100" s="218"/>
      <c r="BL100" s="218"/>
      <c r="BM100" s="218"/>
      <c r="BN100" s="218"/>
      <c r="BO100" s="218"/>
      <c r="BP100" s="218"/>
      <c r="BQ100" s="218"/>
      <c r="BR100" s="218"/>
      <c r="BS100" s="218"/>
      <c r="BT100" s="218"/>
      <c r="BU100" s="218"/>
      <c r="BV100" s="218"/>
      <c r="BW100" s="218"/>
      <c r="BX100" s="218"/>
      <c r="BY100" s="218"/>
      <c r="BZ100" s="218"/>
      <c r="CA100" s="218"/>
      <c r="CB100" s="218"/>
      <c r="CC100" s="218"/>
      <c r="CD100" s="218"/>
      <c r="CE100" s="218"/>
      <c r="CF100" s="218"/>
      <c r="CG100" s="218"/>
      <c r="CH100" s="218"/>
      <c r="CI100" s="218"/>
      <c r="CJ100" s="218"/>
      <c r="CK100" s="218"/>
      <c r="CL100" s="218"/>
      <c r="CM100" s="218"/>
      <c r="CN100" s="218"/>
      <c r="CO100" s="218"/>
      <c r="CP100" s="218"/>
      <c r="CQ100" s="218"/>
      <c r="CR100" s="218"/>
      <c r="CS100" s="218"/>
      <c r="CT100" s="218"/>
      <c r="CU100" s="218"/>
    </row>
    <row r="101" spans="1:99" s="217" customFormat="1" ht="31.5" x14ac:dyDescent="0.2">
      <c r="A101" s="205"/>
      <c r="B101" s="159" t="s">
        <v>61</v>
      </c>
      <c r="C101" s="6">
        <f>E101+F101+G101+H101+I101+J101+K101+L101+M101+N101+O101+P101+Q101+R101+S101+T101</f>
        <v>254342426</v>
      </c>
      <c r="D101" s="6"/>
      <c r="E101" s="6">
        <v>76208660</v>
      </c>
      <c r="F101" s="6">
        <f>12810215+3427201</f>
        <v>16237416</v>
      </c>
      <c r="G101" s="6">
        <f t="shared" ref="G101" si="27">G188</f>
        <v>11790033</v>
      </c>
      <c r="H101" s="6">
        <v>12106317</v>
      </c>
      <c r="I101" s="6">
        <v>11500000</v>
      </c>
      <c r="J101" s="6">
        <v>11500000</v>
      </c>
      <c r="K101" s="6">
        <v>11500000</v>
      </c>
      <c r="L101" s="6">
        <v>11500000</v>
      </c>
      <c r="M101" s="6">
        <v>11500000</v>
      </c>
      <c r="N101" s="6">
        <v>11500000</v>
      </c>
      <c r="O101" s="6">
        <v>11500000</v>
      </c>
      <c r="P101" s="6">
        <v>11500000</v>
      </c>
      <c r="Q101" s="6">
        <v>11500000</v>
      </c>
      <c r="R101" s="6">
        <v>11500000</v>
      </c>
      <c r="S101" s="6">
        <v>11500000</v>
      </c>
      <c r="T101" s="6">
        <v>11500000</v>
      </c>
      <c r="U101" s="39"/>
      <c r="V101" s="57"/>
      <c r="W101" s="251"/>
      <c r="X101" s="252"/>
      <c r="Y101" s="251"/>
      <c r="Z101" s="252"/>
      <c r="AA101" s="252"/>
      <c r="AB101" s="252"/>
      <c r="AC101" s="252"/>
      <c r="AD101" s="252"/>
      <c r="AE101" s="252"/>
      <c r="AF101" s="252"/>
      <c r="AG101" s="252"/>
      <c r="AH101" s="252"/>
      <c r="AI101" s="252"/>
      <c r="AJ101" s="252"/>
      <c r="AK101" s="252"/>
      <c r="AL101" s="252"/>
      <c r="AM101" s="252"/>
      <c r="AN101" s="251"/>
      <c r="AU101" s="218"/>
      <c r="AV101" s="218"/>
      <c r="AW101" s="218"/>
      <c r="AX101" s="218"/>
      <c r="AY101" s="218"/>
      <c r="AZ101" s="218"/>
      <c r="BA101" s="218"/>
      <c r="BB101" s="218"/>
      <c r="BC101" s="218"/>
      <c r="BD101" s="218"/>
      <c r="BE101" s="218"/>
      <c r="BF101" s="218"/>
      <c r="BG101" s="218"/>
      <c r="BH101" s="218"/>
      <c r="BI101" s="218"/>
      <c r="BJ101" s="218"/>
      <c r="BK101" s="218"/>
      <c r="BL101" s="218"/>
      <c r="BM101" s="218"/>
      <c r="BN101" s="218"/>
      <c r="BO101" s="218"/>
      <c r="BP101" s="218"/>
      <c r="BQ101" s="218"/>
      <c r="BR101" s="218"/>
      <c r="BS101" s="218"/>
      <c r="BT101" s="218"/>
      <c r="BU101" s="218"/>
      <c r="BV101" s="218"/>
      <c r="BW101" s="218"/>
      <c r="BX101" s="218"/>
      <c r="BY101" s="218"/>
      <c r="BZ101" s="218"/>
      <c r="CA101" s="218"/>
      <c r="CB101" s="218"/>
      <c r="CC101" s="218"/>
      <c r="CD101" s="218"/>
      <c r="CE101" s="218"/>
      <c r="CF101" s="218"/>
      <c r="CG101" s="218"/>
      <c r="CH101" s="218"/>
      <c r="CI101" s="218"/>
      <c r="CJ101" s="218"/>
      <c r="CK101" s="218"/>
      <c r="CL101" s="218"/>
      <c r="CM101" s="218"/>
      <c r="CN101" s="218"/>
      <c r="CO101" s="218"/>
      <c r="CP101" s="218"/>
      <c r="CQ101" s="218"/>
      <c r="CR101" s="218"/>
      <c r="CS101" s="218"/>
      <c r="CT101" s="218"/>
      <c r="CU101" s="218"/>
    </row>
    <row r="102" spans="1:99" s="217" customFormat="1" ht="15.75" customHeight="1" x14ac:dyDescent="0.2">
      <c r="A102" s="195" t="s">
        <v>104</v>
      </c>
      <c r="B102" s="89" t="s">
        <v>63</v>
      </c>
      <c r="C102" s="6">
        <f>C104+C103</f>
        <v>102387739</v>
      </c>
      <c r="D102" s="6"/>
      <c r="E102" s="6">
        <f>E104+E103</f>
        <v>102387739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39" t="s">
        <v>20</v>
      </c>
      <c r="V102" s="57" t="s">
        <v>75</v>
      </c>
      <c r="W102" s="251"/>
      <c r="X102" s="251">
        <v>14.77</v>
      </c>
      <c r="Y102" s="251"/>
      <c r="Z102" s="251"/>
      <c r="AA102" s="251"/>
      <c r="AB102" s="251"/>
      <c r="AC102" s="251"/>
      <c r="AD102" s="251"/>
      <c r="AE102" s="251"/>
      <c r="AF102" s="251"/>
      <c r="AG102" s="251"/>
      <c r="AH102" s="251"/>
      <c r="AI102" s="251"/>
      <c r="AJ102" s="251"/>
      <c r="AK102" s="251"/>
      <c r="AL102" s="251"/>
      <c r="AM102" s="251"/>
      <c r="AN102" s="251">
        <f>X102</f>
        <v>14.77</v>
      </c>
      <c r="AU102" s="218"/>
      <c r="AV102" s="218"/>
      <c r="AW102" s="218"/>
      <c r="AX102" s="218"/>
      <c r="AY102" s="218"/>
      <c r="AZ102" s="218"/>
      <c r="BA102" s="218"/>
      <c r="BB102" s="218"/>
      <c r="BC102" s="218"/>
      <c r="BD102" s="218"/>
      <c r="BE102" s="218"/>
      <c r="BF102" s="218"/>
      <c r="BG102" s="218"/>
      <c r="BH102" s="218"/>
      <c r="BI102" s="218"/>
      <c r="BJ102" s="218"/>
      <c r="BK102" s="218"/>
      <c r="BL102" s="218"/>
      <c r="BM102" s="218"/>
      <c r="BN102" s="218"/>
      <c r="BO102" s="218"/>
      <c r="BP102" s="218"/>
      <c r="BQ102" s="218"/>
      <c r="BR102" s="218"/>
      <c r="BS102" s="218"/>
      <c r="BT102" s="218"/>
      <c r="BU102" s="218"/>
      <c r="BV102" s="218"/>
      <c r="BW102" s="218"/>
      <c r="BX102" s="218"/>
      <c r="BY102" s="218"/>
      <c r="BZ102" s="218"/>
      <c r="CA102" s="218"/>
      <c r="CB102" s="218"/>
      <c r="CC102" s="218"/>
      <c r="CD102" s="218"/>
      <c r="CE102" s="218"/>
      <c r="CF102" s="218"/>
      <c r="CG102" s="218"/>
      <c r="CH102" s="218"/>
      <c r="CI102" s="218"/>
      <c r="CJ102" s="218"/>
      <c r="CK102" s="218"/>
      <c r="CL102" s="218"/>
      <c r="CM102" s="218"/>
      <c r="CN102" s="218"/>
      <c r="CO102" s="218"/>
      <c r="CP102" s="218"/>
      <c r="CQ102" s="218"/>
      <c r="CR102" s="218"/>
      <c r="CS102" s="218"/>
      <c r="CT102" s="218"/>
      <c r="CU102" s="218"/>
    </row>
    <row r="103" spans="1:99" s="217" customFormat="1" ht="66" customHeight="1" x14ac:dyDescent="0.2">
      <c r="A103" s="199"/>
      <c r="B103" s="159" t="s">
        <v>62</v>
      </c>
      <c r="C103" s="6">
        <f t="shared" ref="C103:C119" si="28">E103</f>
        <v>97268352</v>
      </c>
      <c r="D103" s="6"/>
      <c r="E103" s="6">
        <v>97268352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39"/>
      <c r="V103" s="57"/>
      <c r="W103" s="251"/>
      <c r="X103" s="251"/>
      <c r="Y103" s="251"/>
      <c r="Z103" s="251"/>
      <c r="AA103" s="251"/>
      <c r="AB103" s="251"/>
      <c r="AC103" s="251"/>
      <c r="AD103" s="251"/>
      <c r="AE103" s="251"/>
      <c r="AF103" s="251"/>
      <c r="AG103" s="251"/>
      <c r="AH103" s="251"/>
      <c r="AI103" s="251"/>
      <c r="AJ103" s="251"/>
      <c r="AK103" s="251"/>
      <c r="AL103" s="251"/>
      <c r="AM103" s="251"/>
      <c r="AN103" s="251"/>
      <c r="AU103" s="218"/>
      <c r="AV103" s="218"/>
      <c r="AW103" s="218"/>
      <c r="AX103" s="218"/>
      <c r="AY103" s="218"/>
      <c r="AZ103" s="218"/>
      <c r="BA103" s="218"/>
      <c r="BB103" s="218"/>
      <c r="BC103" s="218"/>
      <c r="BD103" s="218"/>
      <c r="BE103" s="218"/>
      <c r="BF103" s="218"/>
      <c r="BG103" s="218"/>
      <c r="BH103" s="218"/>
      <c r="BI103" s="218"/>
      <c r="BJ103" s="218"/>
      <c r="BK103" s="218"/>
      <c r="BL103" s="218"/>
      <c r="BM103" s="218"/>
      <c r="BN103" s="218"/>
      <c r="BO103" s="218"/>
      <c r="BP103" s="218"/>
      <c r="BQ103" s="218"/>
      <c r="BR103" s="218"/>
      <c r="BS103" s="218"/>
      <c r="BT103" s="218"/>
      <c r="BU103" s="218"/>
      <c r="BV103" s="218"/>
      <c r="BW103" s="218"/>
      <c r="BX103" s="218"/>
      <c r="BY103" s="218"/>
      <c r="BZ103" s="218"/>
      <c r="CA103" s="218"/>
      <c r="CB103" s="218"/>
      <c r="CC103" s="218"/>
      <c r="CD103" s="218"/>
      <c r="CE103" s="218"/>
      <c r="CF103" s="218"/>
      <c r="CG103" s="218"/>
      <c r="CH103" s="218"/>
      <c r="CI103" s="218"/>
      <c r="CJ103" s="218"/>
      <c r="CK103" s="218"/>
      <c r="CL103" s="218"/>
      <c r="CM103" s="218"/>
      <c r="CN103" s="218"/>
      <c r="CO103" s="218"/>
      <c r="CP103" s="218"/>
      <c r="CQ103" s="218"/>
      <c r="CR103" s="218"/>
      <c r="CS103" s="218"/>
      <c r="CT103" s="218"/>
      <c r="CU103" s="218"/>
    </row>
    <row r="104" spans="1:99" s="217" customFormat="1" ht="31.5" x14ac:dyDescent="0.2">
      <c r="A104" s="205"/>
      <c r="B104" s="159" t="s">
        <v>61</v>
      </c>
      <c r="C104" s="6">
        <f t="shared" si="28"/>
        <v>5119387</v>
      </c>
      <c r="D104" s="6"/>
      <c r="E104" s="6">
        <v>5119387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39"/>
      <c r="V104" s="57"/>
      <c r="W104" s="251"/>
      <c r="X104" s="251"/>
      <c r="Y104" s="251"/>
      <c r="Z104" s="251"/>
      <c r="AA104" s="251"/>
      <c r="AB104" s="251"/>
      <c r="AC104" s="251"/>
      <c r="AD104" s="251"/>
      <c r="AE104" s="251"/>
      <c r="AF104" s="251"/>
      <c r="AG104" s="251"/>
      <c r="AH104" s="251"/>
      <c r="AI104" s="251"/>
      <c r="AJ104" s="251"/>
      <c r="AK104" s="251"/>
      <c r="AL104" s="251"/>
      <c r="AM104" s="251"/>
      <c r="AN104" s="251"/>
      <c r="AU104" s="218"/>
      <c r="AV104" s="218"/>
      <c r="AW104" s="218"/>
      <c r="AX104" s="218"/>
      <c r="AY104" s="218"/>
      <c r="AZ104" s="218"/>
      <c r="BA104" s="218"/>
      <c r="BB104" s="218"/>
      <c r="BC104" s="218"/>
      <c r="BD104" s="218"/>
      <c r="BE104" s="218"/>
      <c r="BF104" s="218"/>
      <c r="BG104" s="218"/>
      <c r="BH104" s="218"/>
      <c r="BI104" s="218"/>
      <c r="BJ104" s="218"/>
      <c r="BK104" s="218"/>
      <c r="BL104" s="218"/>
      <c r="BM104" s="218"/>
      <c r="BN104" s="218"/>
      <c r="BO104" s="218"/>
      <c r="BP104" s="218"/>
      <c r="BQ104" s="218"/>
      <c r="BR104" s="218"/>
      <c r="BS104" s="218"/>
      <c r="BT104" s="218"/>
      <c r="BU104" s="218"/>
      <c r="BV104" s="218"/>
      <c r="BW104" s="218"/>
      <c r="BX104" s="218"/>
      <c r="BY104" s="218"/>
      <c r="BZ104" s="218"/>
      <c r="CA104" s="218"/>
      <c r="CB104" s="218"/>
      <c r="CC104" s="218"/>
      <c r="CD104" s="218"/>
      <c r="CE104" s="218"/>
      <c r="CF104" s="218"/>
      <c r="CG104" s="218"/>
      <c r="CH104" s="218"/>
      <c r="CI104" s="218"/>
      <c r="CJ104" s="218"/>
      <c r="CK104" s="218"/>
      <c r="CL104" s="218"/>
      <c r="CM104" s="218"/>
      <c r="CN104" s="218"/>
      <c r="CO104" s="218"/>
      <c r="CP104" s="218"/>
      <c r="CQ104" s="218"/>
      <c r="CR104" s="218"/>
      <c r="CS104" s="218"/>
      <c r="CT104" s="218"/>
      <c r="CU104" s="218"/>
    </row>
    <row r="105" spans="1:99" s="217" customFormat="1" ht="15.75" customHeight="1" x14ac:dyDescent="0.2">
      <c r="A105" s="195" t="s">
        <v>105</v>
      </c>
      <c r="B105" s="89" t="s">
        <v>63</v>
      </c>
      <c r="C105" s="6">
        <f t="shared" si="28"/>
        <v>76052754</v>
      </c>
      <c r="D105" s="6"/>
      <c r="E105" s="6">
        <f>E107+E106</f>
        <v>76052754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39" t="s">
        <v>20</v>
      </c>
      <c r="V105" s="57" t="s">
        <v>75</v>
      </c>
      <c r="W105" s="251"/>
      <c r="X105" s="251">
        <v>16.27</v>
      </c>
      <c r="Y105" s="251"/>
      <c r="Z105" s="251"/>
      <c r="AA105" s="251"/>
      <c r="AB105" s="251"/>
      <c r="AC105" s="251"/>
      <c r="AD105" s="251"/>
      <c r="AE105" s="251"/>
      <c r="AF105" s="251"/>
      <c r="AG105" s="251"/>
      <c r="AH105" s="251"/>
      <c r="AI105" s="251"/>
      <c r="AJ105" s="251"/>
      <c r="AK105" s="251"/>
      <c r="AL105" s="251"/>
      <c r="AM105" s="251"/>
      <c r="AN105" s="251">
        <v>16.27</v>
      </c>
      <c r="AU105" s="218"/>
      <c r="AV105" s="218"/>
      <c r="AW105" s="218"/>
      <c r="AX105" s="218"/>
      <c r="AY105" s="218"/>
      <c r="AZ105" s="218"/>
      <c r="BA105" s="218"/>
      <c r="BB105" s="218"/>
      <c r="BC105" s="218"/>
      <c r="BD105" s="218"/>
      <c r="BE105" s="218"/>
      <c r="BF105" s="218"/>
      <c r="BG105" s="218"/>
      <c r="BH105" s="218"/>
      <c r="BI105" s="218"/>
      <c r="BJ105" s="218"/>
      <c r="BK105" s="218"/>
      <c r="BL105" s="218"/>
      <c r="BM105" s="218"/>
      <c r="BN105" s="218"/>
      <c r="BO105" s="218"/>
      <c r="BP105" s="218"/>
      <c r="BQ105" s="218"/>
      <c r="BR105" s="218"/>
      <c r="BS105" s="218"/>
      <c r="BT105" s="218"/>
      <c r="BU105" s="218"/>
      <c r="BV105" s="218"/>
      <c r="BW105" s="218"/>
      <c r="BX105" s="218"/>
      <c r="BY105" s="218"/>
      <c r="BZ105" s="218"/>
      <c r="CA105" s="218"/>
      <c r="CB105" s="218"/>
      <c r="CC105" s="218"/>
      <c r="CD105" s="218"/>
      <c r="CE105" s="218"/>
      <c r="CF105" s="218"/>
      <c r="CG105" s="218"/>
      <c r="CH105" s="218"/>
      <c r="CI105" s="218"/>
      <c r="CJ105" s="218"/>
      <c r="CK105" s="218"/>
      <c r="CL105" s="218"/>
      <c r="CM105" s="218"/>
      <c r="CN105" s="218"/>
      <c r="CO105" s="218"/>
      <c r="CP105" s="218"/>
      <c r="CQ105" s="218"/>
      <c r="CR105" s="218"/>
      <c r="CS105" s="218"/>
      <c r="CT105" s="218"/>
      <c r="CU105" s="218"/>
    </row>
    <row r="106" spans="1:99" s="217" customFormat="1" ht="63" customHeight="1" x14ac:dyDescent="0.2">
      <c r="A106" s="199"/>
      <c r="B106" s="159" t="s">
        <v>62</v>
      </c>
      <c r="C106" s="6">
        <f t="shared" si="28"/>
        <v>72250116</v>
      </c>
      <c r="D106" s="6"/>
      <c r="E106" s="6">
        <v>72250116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39"/>
      <c r="V106" s="57"/>
      <c r="W106" s="251"/>
      <c r="X106" s="251"/>
      <c r="Y106" s="251"/>
      <c r="Z106" s="251"/>
      <c r="AA106" s="251"/>
      <c r="AB106" s="251"/>
      <c r="AC106" s="251"/>
      <c r="AD106" s="251"/>
      <c r="AE106" s="251"/>
      <c r="AF106" s="251"/>
      <c r="AG106" s="251"/>
      <c r="AH106" s="251"/>
      <c r="AI106" s="251"/>
      <c r="AJ106" s="251"/>
      <c r="AK106" s="251"/>
      <c r="AL106" s="251"/>
      <c r="AM106" s="251"/>
      <c r="AN106" s="251"/>
      <c r="AU106" s="218"/>
      <c r="AV106" s="218"/>
      <c r="AW106" s="218"/>
      <c r="AX106" s="218"/>
      <c r="AY106" s="218"/>
      <c r="AZ106" s="218"/>
      <c r="BA106" s="218"/>
      <c r="BB106" s="218"/>
      <c r="BC106" s="218"/>
      <c r="BD106" s="218"/>
      <c r="BE106" s="218"/>
      <c r="BF106" s="218"/>
      <c r="BG106" s="218"/>
      <c r="BH106" s="218"/>
      <c r="BI106" s="218"/>
      <c r="BJ106" s="218"/>
      <c r="BK106" s="218"/>
      <c r="BL106" s="218"/>
      <c r="BM106" s="218"/>
      <c r="BN106" s="218"/>
      <c r="BO106" s="218"/>
      <c r="BP106" s="218"/>
      <c r="BQ106" s="218"/>
      <c r="BR106" s="218"/>
      <c r="BS106" s="218"/>
      <c r="BT106" s="218"/>
      <c r="BU106" s="218"/>
      <c r="BV106" s="218"/>
      <c r="BW106" s="218"/>
      <c r="BX106" s="218"/>
      <c r="BY106" s="218"/>
      <c r="BZ106" s="218"/>
      <c r="CA106" s="218"/>
      <c r="CB106" s="218"/>
      <c r="CC106" s="218"/>
      <c r="CD106" s="218"/>
      <c r="CE106" s="218"/>
      <c r="CF106" s="218"/>
      <c r="CG106" s="218"/>
      <c r="CH106" s="218"/>
      <c r="CI106" s="218"/>
      <c r="CJ106" s="218"/>
      <c r="CK106" s="218"/>
      <c r="CL106" s="218"/>
      <c r="CM106" s="218"/>
      <c r="CN106" s="218"/>
      <c r="CO106" s="218"/>
      <c r="CP106" s="218"/>
      <c r="CQ106" s="218"/>
      <c r="CR106" s="218"/>
      <c r="CS106" s="218"/>
      <c r="CT106" s="218"/>
      <c r="CU106" s="218"/>
    </row>
    <row r="107" spans="1:99" s="217" customFormat="1" ht="31.5" x14ac:dyDescent="0.2">
      <c r="A107" s="205"/>
      <c r="B107" s="159" t="s">
        <v>61</v>
      </c>
      <c r="C107" s="6">
        <f t="shared" si="28"/>
        <v>3802638</v>
      </c>
      <c r="D107" s="6"/>
      <c r="E107" s="6">
        <v>3802638</v>
      </c>
      <c r="F107" s="6"/>
      <c r="G107" s="6"/>
      <c r="H107" s="6"/>
      <c r="I107" s="6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39"/>
      <c r="V107" s="57"/>
      <c r="W107" s="251"/>
      <c r="X107" s="251"/>
      <c r="Y107" s="251"/>
      <c r="Z107" s="251"/>
      <c r="AA107" s="251"/>
      <c r="AB107" s="251"/>
      <c r="AC107" s="251"/>
      <c r="AD107" s="251"/>
      <c r="AE107" s="251"/>
      <c r="AF107" s="251"/>
      <c r="AG107" s="251"/>
      <c r="AH107" s="251"/>
      <c r="AI107" s="251"/>
      <c r="AJ107" s="251"/>
      <c r="AK107" s="251"/>
      <c r="AL107" s="251"/>
      <c r="AM107" s="251"/>
      <c r="AN107" s="251"/>
      <c r="AU107" s="218"/>
      <c r="AV107" s="218"/>
      <c r="AW107" s="218"/>
      <c r="AX107" s="218"/>
      <c r="AY107" s="218"/>
      <c r="AZ107" s="218"/>
      <c r="BA107" s="218"/>
      <c r="BB107" s="218"/>
      <c r="BC107" s="218"/>
      <c r="BD107" s="218"/>
      <c r="BE107" s="218"/>
      <c r="BF107" s="218"/>
      <c r="BG107" s="218"/>
      <c r="BH107" s="218"/>
      <c r="BI107" s="218"/>
      <c r="BJ107" s="218"/>
      <c r="BK107" s="218"/>
      <c r="BL107" s="218"/>
      <c r="BM107" s="218"/>
      <c r="BN107" s="218"/>
      <c r="BO107" s="218"/>
      <c r="BP107" s="218"/>
      <c r="BQ107" s="218"/>
      <c r="BR107" s="218"/>
      <c r="BS107" s="218"/>
      <c r="BT107" s="218"/>
      <c r="BU107" s="218"/>
      <c r="BV107" s="218"/>
      <c r="BW107" s="218"/>
      <c r="BX107" s="218"/>
      <c r="BY107" s="218"/>
      <c r="BZ107" s="218"/>
      <c r="CA107" s="218"/>
      <c r="CB107" s="218"/>
      <c r="CC107" s="218"/>
      <c r="CD107" s="218"/>
      <c r="CE107" s="218"/>
      <c r="CF107" s="218"/>
      <c r="CG107" s="218"/>
      <c r="CH107" s="218"/>
      <c r="CI107" s="218"/>
      <c r="CJ107" s="218"/>
      <c r="CK107" s="218"/>
      <c r="CL107" s="218"/>
      <c r="CM107" s="218"/>
      <c r="CN107" s="218"/>
      <c r="CO107" s="218"/>
      <c r="CP107" s="218"/>
      <c r="CQ107" s="218"/>
      <c r="CR107" s="218"/>
      <c r="CS107" s="218"/>
      <c r="CT107" s="218"/>
      <c r="CU107" s="218"/>
    </row>
    <row r="108" spans="1:99" s="217" customFormat="1" ht="15.75" customHeight="1" x14ac:dyDescent="0.2">
      <c r="A108" s="195" t="s">
        <v>106</v>
      </c>
      <c r="B108" s="89" t="s">
        <v>63</v>
      </c>
      <c r="C108" s="6">
        <f t="shared" si="28"/>
        <v>671776</v>
      </c>
      <c r="D108" s="6"/>
      <c r="E108" s="6">
        <f>E110+E109</f>
        <v>671776</v>
      </c>
      <c r="F108" s="6"/>
      <c r="G108" s="6"/>
      <c r="H108" s="6"/>
      <c r="I108" s="6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39" t="s">
        <v>20</v>
      </c>
      <c r="V108" s="88" t="s">
        <v>75</v>
      </c>
      <c r="W108" s="253"/>
      <c r="X108" s="253">
        <v>0.37</v>
      </c>
      <c r="Y108" s="253"/>
      <c r="Z108" s="253"/>
      <c r="AA108" s="253"/>
      <c r="AB108" s="253"/>
      <c r="AC108" s="253"/>
      <c r="AD108" s="253"/>
      <c r="AE108" s="253"/>
      <c r="AF108" s="253"/>
      <c r="AG108" s="253"/>
      <c r="AH108" s="253"/>
      <c r="AI108" s="253"/>
      <c r="AJ108" s="253"/>
      <c r="AK108" s="253"/>
      <c r="AL108" s="253"/>
      <c r="AM108" s="253"/>
      <c r="AN108" s="253">
        <v>0.37</v>
      </c>
      <c r="AU108" s="218"/>
      <c r="AV108" s="218"/>
      <c r="AW108" s="218"/>
      <c r="AX108" s="218"/>
      <c r="AY108" s="218"/>
      <c r="AZ108" s="218"/>
      <c r="BA108" s="218"/>
      <c r="BB108" s="218"/>
      <c r="BC108" s="218"/>
      <c r="BD108" s="218"/>
      <c r="BE108" s="218"/>
      <c r="BF108" s="218"/>
      <c r="BG108" s="218"/>
      <c r="BH108" s="218"/>
      <c r="BI108" s="218"/>
      <c r="BJ108" s="218"/>
      <c r="BK108" s="218"/>
      <c r="BL108" s="218"/>
      <c r="BM108" s="218"/>
      <c r="BN108" s="218"/>
      <c r="BO108" s="218"/>
      <c r="BP108" s="218"/>
      <c r="BQ108" s="218"/>
      <c r="BR108" s="218"/>
      <c r="BS108" s="218"/>
      <c r="BT108" s="218"/>
      <c r="BU108" s="218"/>
      <c r="BV108" s="218"/>
      <c r="BW108" s="218"/>
      <c r="BX108" s="218"/>
      <c r="BY108" s="218"/>
      <c r="BZ108" s="218"/>
      <c r="CA108" s="218"/>
      <c r="CB108" s="218"/>
      <c r="CC108" s="218"/>
      <c r="CD108" s="218"/>
      <c r="CE108" s="218"/>
      <c r="CF108" s="218"/>
      <c r="CG108" s="218"/>
      <c r="CH108" s="218"/>
      <c r="CI108" s="218"/>
      <c r="CJ108" s="218"/>
      <c r="CK108" s="218"/>
      <c r="CL108" s="218"/>
      <c r="CM108" s="218"/>
      <c r="CN108" s="218"/>
      <c r="CO108" s="218"/>
      <c r="CP108" s="218"/>
      <c r="CQ108" s="218"/>
      <c r="CR108" s="218"/>
      <c r="CS108" s="218"/>
      <c r="CT108" s="218"/>
      <c r="CU108" s="218"/>
    </row>
    <row r="109" spans="1:99" s="217" customFormat="1" ht="68.25" customHeight="1" x14ac:dyDescent="0.2">
      <c r="A109" s="199"/>
      <c r="B109" s="159" t="s">
        <v>62</v>
      </c>
      <c r="C109" s="6">
        <f t="shared" si="28"/>
        <v>638187</v>
      </c>
      <c r="D109" s="6"/>
      <c r="E109" s="6">
        <v>638187</v>
      </c>
      <c r="F109" s="6"/>
      <c r="G109" s="6"/>
      <c r="H109" s="6"/>
      <c r="I109" s="6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39"/>
      <c r="V109" s="103"/>
      <c r="W109" s="254"/>
      <c r="X109" s="254"/>
      <c r="Y109" s="254"/>
      <c r="Z109" s="254"/>
      <c r="AA109" s="254"/>
      <c r="AB109" s="254"/>
      <c r="AC109" s="254"/>
      <c r="AD109" s="254"/>
      <c r="AE109" s="254"/>
      <c r="AF109" s="254"/>
      <c r="AG109" s="254"/>
      <c r="AH109" s="254"/>
      <c r="AI109" s="254"/>
      <c r="AJ109" s="254"/>
      <c r="AK109" s="254"/>
      <c r="AL109" s="254"/>
      <c r="AM109" s="254"/>
      <c r="AN109" s="254"/>
      <c r="AU109" s="218"/>
      <c r="AV109" s="218"/>
      <c r="AW109" s="218"/>
      <c r="AX109" s="218"/>
      <c r="AY109" s="218"/>
      <c r="AZ109" s="218"/>
      <c r="BA109" s="218"/>
      <c r="BB109" s="218"/>
      <c r="BC109" s="218"/>
      <c r="BD109" s="218"/>
      <c r="BE109" s="218"/>
      <c r="BF109" s="218"/>
      <c r="BG109" s="218"/>
      <c r="BH109" s="218"/>
      <c r="BI109" s="218"/>
      <c r="BJ109" s="218"/>
      <c r="BK109" s="218"/>
      <c r="BL109" s="218"/>
      <c r="BM109" s="218"/>
      <c r="BN109" s="218"/>
      <c r="BO109" s="218"/>
      <c r="BP109" s="218"/>
      <c r="BQ109" s="218"/>
      <c r="BR109" s="218"/>
      <c r="BS109" s="218"/>
      <c r="BT109" s="218"/>
      <c r="BU109" s="218"/>
      <c r="BV109" s="218"/>
      <c r="BW109" s="218"/>
      <c r="BX109" s="218"/>
      <c r="BY109" s="218"/>
      <c r="BZ109" s="218"/>
      <c r="CA109" s="218"/>
      <c r="CB109" s="218"/>
      <c r="CC109" s="218"/>
      <c r="CD109" s="218"/>
      <c r="CE109" s="218"/>
      <c r="CF109" s="218"/>
      <c r="CG109" s="218"/>
      <c r="CH109" s="218"/>
      <c r="CI109" s="218"/>
      <c r="CJ109" s="218"/>
      <c r="CK109" s="218"/>
      <c r="CL109" s="218"/>
      <c r="CM109" s="218"/>
      <c r="CN109" s="218"/>
      <c r="CO109" s="218"/>
      <c r="CP109" s="218"/>
      <c r="CQ109" s="218"/>
      <c r="CR109" s="218"/>
      <c r="CS109" s="218"/>
      <c r="CT109" s="218"/>
      <c r="CU109" s="218"/>
    </row>
    <row r="110" spans="1:99" s="217" customFormat="1" ht="31.5" x14ac:dyDescent="0.2">
      <c r="A110" s="205"/>
      <c r="B110" s="159" t="s">
        <v>61</v>
      </c>
      <c r="C110" s="6">
        <f t="shared" si="28"/>
        <v>33589</v>
      </c>
      <c r="D110" s="6"/>
      <c r="E110" s="6">
        <v>33589</v>
      </c>
      <c r="F110" s="6"/>
      <c r="G110" s="6"/>
      <c r="H110" s="6"/>
      <c r="I110" s="6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39"/>
      <c r="V110" s="93"/>
      <c r="W110" s="255"/>
      <c r="X110" s="255"/>
      <c r="Y110" s="255"/>
      <c r="Z110" s="255"/>
      <c r="AA110" s="255"/>
      <c r="AB110" s="255"/>
      <c r="AC110" s="255"/>
      <c r="AD110" s="255"/>
      <c r="AE110" s="255"/>
      <c r="AF110" s="255"/>
      <c r="AG110" s="255"/>
      <c r="AH110" s="255"/>
      <c r="AI110" s="255"/>
      <c r="AJ110" s="255"/>
      <c r="AK110" s="255"/>
      <c r="AL110" s="255"/>
      <c r="AM110" s="255"/>
      <c r="AN110" s="255"/>
      <c r="AU110" s="218"/>
      <c r="AV110" s="218"/>
      <c r="AW110" s="218"/>
      <c r="AX110" s="218"/>
      <c r="AY110" s="218"/>
      <c r="AZ110" s="218"/>
      <c r="BA110" s="218"/>
      <c r="BB110" s="218"/>
      <c r="BC110" s="218"/>
      <c r="BD110" s="218"/>
      <c r="BE110" s="218"/>
      <c r="BF110" s="218"/>
      <c r="BG110" s="218"/>
      <c r="BH110" s="218"/>
      <c r="BI110" s="218"/>
      <c r="BJ110" s="218"/>
      <c r="BK110" s="218"/>
      <c r="BL110" s="218"/>
      <c r="BM110" s="218"/>
      <c r="BN110" s="218"/>
      <c r="BO110" s="218"/>
      <c r="BP110" s="218"/>
      <c r="BQ110" s="218"/>
      <c r="BR110" s="218"/>
      <c r="BS110" s="218"/>
      <c r="BT110" s="218"/>
      <c r="BU110" s="218"/>
      <c r="BV110" s="218"/>
      <c r="BW110" s="218"/>
      <c r="BX110" s="218"/>
      <c r="BY110" s="218"/>
      <c r="BZ110" s="218"/>
      <c r="CA110" s="218"/>
      <c r="CB110" s="218"/>
      <c r="CC110" s="218"/>
      <c r="CD110" s="218"/>
      <c r="CE110" s="218"/>
      <c r="CF110" s="218"/>
      <c r="CG110" s="218"/>
      <c r="CH110" s="218"/>
      <c r="CI110" s="218"/>
      <c r="CJ110" s="218"/>
      <c r="CK110" s="218"/>
      <c r="CL110" s="218"/>
      <c r="CM110" s="218"/>
      <c r="CN110" s="218"/>
      <c r="CO110" s="218"/>
      <c r="CP110" s="218"/>
      <c r="CQ110" s="218"/>
      <c r="CR110" s="218"/>
      <c r="CS110" s="218"/>
      <c r="CT110" s="218"/>
      <c r="CU110" s="218"/>
    </row>
    <row r="111" spans="1:99" s="217" customFormat="1" ht="15.75" customHeight="1" x14ac:dyDescent="0.2">
      <c r="A111" s="195" t="s">
        <v>110</v>
      </c>
      <c r="B111" s="89" t="s">
        <v>63</v>
      </c>
      <c r="C111" s="6">
        <f t="shared" si="28"/>
        <v>1590561</v>
      </c>
      <c r="D111" s="6"/>
      <c r="E111" s="6">
        <f>E113+E112</f>
        <v>1590561</v>
      </c>
      <c r="F111" s="6"/>
      <c r="G111" s="6"/>
      <c r="H111" s="6"/>
      <c r="I111" s="6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39" t="s">
        <v>20</v>
      </c>
      <c r="V111" s="88" t="s">
        <v>75</v>
      </c>
      <c r="W111" s="253"/>
      <c r="X111" s="253">
        <v>0.88</v>
      </c>
      <c r="Y111" s="253"/>
      <c r="Z111" s="253"/>
      <c r="AA111" s="253"/>
      <c r="AB111" s="253"/>
      <c r="AC111" s="253"/>
      <c r="AD111" s="253"/>
      <c r="AE111" s="253"/>
      <c r="AF111" s="253"/>
      <c r="AG111" s="253"/>
      <c r="AH111" s="253"/>
      <c r="AI111" s="253"/>
      <c r="AJ111" s="253"/>
      <c r="AK111" s="253"/>
      <c r="AL111" s="253"/>
      <c r="AM111" s="253"/>
      <c r="AN111" s="253">
        <v>0.88</v>
      </c>
      <c r="AU111" s="218"/>
      <c r="AV111" s="218"/>
      <c r="AW111" s="218"/>
      <c r="AX111" s="218"/>
      <c r="AY111" s="218"/>
      <c r="AZ111" s="218"/>
      <c r="BA111" s="218"/>
      <c r="BB111" s="218"/>
      <c r="BC111" s="218"/>
      <c r="BD111" s="218"/>
      <c r="BE111" s="218"/>
      <c r="BF111" s="218"/>
      <c r="BG111" s="218"/>
      <c r="BH111" s="218"/>
      <c r="BI111" s="218"/>
      <c r="BJ111" s="218"/>
      <c r="BK111" s="218"/>
      <c r="BL111" s="218"/>
      <c r="BM111" s="218"/>
      <c r="BN111" s="218"/>
      <c r="BO111" s="218"/>
      <c r="BP111" s="218"/>
      <c r="BQ111" s="218"/>
      <c r="BR111" s="218"/>
      <c r="BS111" s="218"/>
      <c r="BT111" s="218"/>
      <c r="BU111" s="218"/>
      <c r="BV111" s="218"/>
      <c r="BW111" s="218"/>
      <c r="BX111" s="218"/>
      <c r="BY111" s="218"/>
      <c r="BZ111" s="218"/>
      <c r="CA111" s="218"/>
      <c r="CB111" s="218"/>
      <c r="CC111" s="218"/>
      <c r="CD111" s="218"/>
      <c r="CE111" s="218"/>
      <c r="CF111" s="218"/>
      <c r="CG111" s="218"/>
      <c r="CH111" s="218"/>
      <c r="CI111" s="218"/>
      <c r="CJ111" s="218"/>
      <c r="CK111" s="218"/>
      <c r="CL111" s="218"/>
      <c r="CM111" s="218"/>
      <c r="CN111" s="218"/>
      <c r="CO111" s="218"/>
      <c r="CP111" s="218"/>
      <c r="CQ111" s="218"/>
      <c r="CR111" s="218"/>
      <c r="CS111" s="218"/>
      <c r="CT111" s="218"/>
      <c r="CU111" s="218"/>
    </row>
    <row r="112" spans="1:99" s="217" customFormat="1" ht="70.5" customHeight="1" x14ac:dyDescent="0.2">
      <c r="A112" s="199"/>
      <c r="B112" s="159" t="s">
        <v>62</v>
      </c>
      <c r="C112" s="6">
        <f t="shared" si="28"/>
        <v>1511033</v>
      </c>
      <c r="D112" s="6"/>
      <c r="E112" s="6">
        <v>1511033</v>
      </c>
      <c r="F112" s="6"/>
      <c r="G112" s="6"/>
      <c r="H112" s="6"/>
      <c r="I112" s="6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39"/>
      <c r="V112" s="103"/>
      <c r="W112" s="254"/>
      <c r="X112" s="254"/>
      <c r="Y112" s="254"/>
      <c r="Z112" s="254"/>
      <c r="AA112" s="254"/>
      <c r="AB112" s="254"/>
      <c r="AC112" s="254"/>
      <c r="AD112" s="254"/>
      <c r="AE112" s="254"/>
      <c r="AF112" s="254"/>
      <c r="AG112" s="254"/>
      <c r="AH112" s="254"/>
      <c r="AI112" s="254"/>
      <c r="AJ112" s="254"/>
      <c r="AK112" s="254"/>
      <c r="AL112" s="254"/>
      <c r="AM112" s="254"/>
      <c r="AN112" s="254"/>
      <c r="AU112" s="218"/>
      <c r="AV112" s="218"/>
      <c r="AW112" s="218"/>
      <c r="AX112" s="218"/>
      <c r="AY112" s="218"/>
      <c r="AZ112" s="218"/>
      <c r="BA112" s="218"/>
      <c r="BB112" s="218"/>
      <c r="BC112" s="218"/>
      <c r="BD112" s="218"/>
      <c r="BE112" s="218"/>
      <c r="BF112" s="218"/>
      <c r="BG112" s="218"/>
      <c r="BH112" s="218"/>
      <c r="BI112" s="218"/>
      <c r="BJ112" s="218"/>
      <c r="BK112" s="218"/>
      <c r="BL112" s="218"/>
      <c r="BM112" s="218"/>
      <c r="BN112" s="218"/>
      <c r="BO112" s="218"/>
      <c r="BP112" s="218"/>
      <c r="BQ112" s="218"/>
      <c r="BR112" s="218"/>
      <c r="BS112" s="218"/>
      <c r="BT112" s="218"/>
      <c r="BU112" s="218"/>
      <c r="BV112" s="218"/>
      <c r="BW112" s="218"/>
      <c r="BX112" s="218"/>
      <c r="BY112" s="218"/>
      <c r="BZ112" s="218"/>
      <c r="CA112" s="218"/>
      <c r="CB112" s="218"/>
      <c r="CC112" s="218"/>
      <c r="CD112" s="218"/>
      <c r="CE112" s="218"/>
      <c r="CF112" s="218"/>
      <c r="CG112" s="218"/>
      <c r="CH112" s="218"/>
      <c r="CI112" s="218"/>
      <c r="CJ112" s="218"/>
      <c r="CK112" s="218"/>
      <c r="CL112" s="218"/>
      <c r="CM112" s="218"/>
      <c r="CN112" s="218"/>
      <c r="CO112" s="218"/>
      <c r="CP112" s="218"/>
      <c r="CQ112" s="218"/>
      <c r="CR112" s="218"/>
      <c r="CS112" s="218"/>
      <c r="CT112" s="218"/>
      <c r="CU112" s="218"/>
    </row>
    <row r="113" spans="1:99" s="217" customFormat="1" ht="31.5" x14ac:dyDescent="0.2">
      <c r="A113" s="205"/>
      <c r="B113" s="159" t="s">
        <v>61</v>
      </c>
      <c r="C113" s="6">
        <f t="shared" si="28"/>
        <v>79528</v>
      </c>
      <c r="D113" s="6"/>
      <c r="E113" s="6">
        <v>79528</v>
      </c>
      <c r="F113" s="6"/>
      <c r="G113" s="6"/>
      <c r="H113" s="6"/>
      <c r="I113" s="6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39"/>
      <c r="V113" s="93"/>
      <c r="W113" s="255"/>
      <c r="X113" s="255"/>
      <c r="Y113" s="255"/>
      <c r="Z113" s="255"/>
      <c r="AA113" s="255"/>
      <c r="AB113" s="255"/>
      <c r="AC113" s="255"/>
      <c r="AD113" s="255"/>
      <c r="AE113" s="255"/>
      <c r="AF113" s="255"/>
      <c r="AG113" s="255"/>
      <c r="AH113" s="255"/>
      <c r="AI113" s="255"/>
      <c r="AJ113" s="255"/>
      <c r="AK113" s="255"/>
      <c r="AL113" s="255"/>
      <c r="AM113" s="255"/>
      <c r="AN113" s="255"/>
      <c r="AU113" s="218"/>
      <c r="AV113" s="218"/>
      <c r="AW113" s="218"/>
      <c r="AX113" s="218"/>
      <c r="AY113" s="218"/>
      <c r="AZ113" s="218"/>
      <c r="BA113" s="218"/>
      <c r="BB113" s="218"/>
      <c r="BC113" s="218"/>
      <c r="BD113" s="218"/>
      <c r="BE113" s="218"/>
      <c r="BF113" s="218"/>
      <c r="BG113" s="218"/>
      <c r="BH113" s="218"/>
      <c r="BI113" s="218"/>
      <c r="BJ113" s="218"/>
      <c r="BK113" s="218"/>
      <c r="BL113" s="218"/>
      <c r="BM113" s="218"/>
      <c r="BN113" s="218"/>
      <c r="BO113" s="218"/>
      <c r="BP113" s="218"/>
      <c r="BQ113" s="218"/>
      <c r="BR113" s="218"/>
      <c r="BS113" s="218"/>
      <c r="BT113" s="218"/>
      <c r="BU113" s="218"/>
      <c r="BV113" s="218"/>
      <c r="BW113" s="218"/>
      <c r="BX113" s="218"/>
      <c r="BY113" s="218"/>
      <c r="BZ113" s="218"/>
      <c r="CA113" s="218"/>
      <c r="CB113" s="218"/>
      <c r="CC113" s="218"/>
      <c r="CD113" s="218"/>
      <c r="CE113" s="218"/>
      <c r="CF113" s="218"/>
      <c r="CG113" s="218"/>
      <c r="CH113" s="218"/>
      <c r="CI113" s="218"/>
      <c r="CJ113" s="218"/>
      <c r="CK113" s="218"/>
      <c r="CL113" s="218"/>
      <c r="CM113" s="218"/>
      <c r="CN113" s="218"/>
      <c r="CO113" s="218"/>
      <c r="CP113" s="218"/>
      <c r="CQ113" s="218"/>
      <c r="CR113" s="218"/>
      <c r="CS113" s="218"/>
      <c r="CT113" s="218"/>
      <c r="CU113" s="218"/>
    </row>
    <row r="114" spans="1:99" s="217" customFormat="1" ht="15.75" customHeight="1" x14ac:dyDescent="0.2">
      <c r="A114" s="195" t="s">
        <v>111</v>
      </c>
      <c r="B114" s="89" t="s">
        <v>63</v>
      </c>
      <c r="C114" s="6">
        <f t="shared" si="28"/>
        <v>14421183</v>
      </c>
      <c r="D114" s="6"/>
      <c r="E114" s="6">
        <f>E116+E115</f>
        <v>14421183</v>
      </c>
      <c r="F114" s="6"/>
      <c r="G114" s="6"/>
      <c r="H114" s="6"/>
      <c r="I114" s="6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39" t="s">
        <v>20</v>
      </c>
      <c r="V114" s="88" t="s">
        <v>75</v>
      </c>
      <c r="W114" s="253"/>
      <c r="X114" s="253">
        <v>7.62</v>
      </c>
      <c r="Y114" s="253"/>
      <c r="Z114" s="253"/>
      <c r="AA114" s="253"/>
      <c r="AB114" s="253"/>
      <c r="AC114" s="253"/>
      <c r="AD114" s="253"/>
      <c r="AE114" s="253"/>
      <c r="AF114" s="253"/>
      <c r="AG114" s="253"/>
      <c r="AH114" s="253"/>
      <c r="AI114" s="253"/>
      <c r="AJ114" s="253"/>
      <c r="AK114" s="253"/>
      <c r="AL114" s="253"/>
      <c r="AM114" s="253"/>
      <c r="AN114" s="253">
        <v>7.62</v>
      </c>
      <c r="AU114" s="218"/>
      <c r="AV114" s="218"/>
      <c r="AW114" s="218"/>
      <c r="AX114" s="218"/>
      <c r="AY114" s="218"/>
      <c r="AZ114" s="218"/>
      <c r="BA114" s="218"/>
      <c r="BB114" s="218"/>
      <c r="BC114" s="218"/>
      <c r="BD114" s="218"/>
      <c r="BE114" s="218"/>
      <c r="BF114" s="218"/>
      <c r="BG114" s="218"/>
      <c r="BH114" s="218"/>
      <c r="BI114" s="218"/>
      <c r="BJ114" s="218"/>
      <c r="BK114" s="218"/>
      <c r="BL114" s="218"/>
      <c r="BM114" s="218"/>
      <c r="BN114" s="218"/>
      <c r="BO114" s="218"/>
      <c r="BP114" s="218"/>
      <c r="BQ114" s="218"/>
      <c r="BR114" s="218"/>
      <c r="BS114" s="218"/>
      <c r="BT114" s="218"/>
      <c r="BU114" s="218"/>
      <c r="BV114" s="218"/>
      <c r="BW114" s="218"/>
      <c r="BX114" s="218"/>
      <c r="BY114" s="218"/>
      <c r="BZ114" s="218"/>
      <c r="CA114" s="218"/>
      <c r="CB114" s="218"/>
      <c r="CC114" s="218"/>
      <c r="CD114" s="218"/>
      <c r="CE114" s="218"/>
      <c r="CF114" s="218"/>
      <c r="CG114" s="218"/>
      <c r="CH114" s="218"/>
      <c r="CI114" s="218"/>
      <c r="CJ114" s="218"/>
      <c r="CK114" s="218"/>
      <c r="CL114" s="218"/>
      <c r="CM114" s="218"/>
      <c r="CN114" s="218"/>
      <c r="CO114" s="218"/>
      <c r="CP114" s="218"/>
      <c r="CQ114" s="218"/>
      <c r="CR114" s="218"/>
      <c r="CS114" s="218"/>
      <c r="CT114" s="218"/>
      <c r="CU114" s="218"/>
    </row>
    <row r="115" spans="1:99" s="217" customFormat="1" ht="66" customHeight="1" x14ac:dyDescent="0.2">
      <c r="A115" s="199"/>
      <c r="B115" s="159" t="s">
        <v>62</v>
      </c>
      <c r="C115" s="6">
        <f t="shared" si="28"/>
        <v>13700124</v>
      </c>
      <c r="D115" s="6"/>
      <c r="E115" s="6">
        <v>13700124</v>
      </c>
      <c r="F115" s="6"/>
      <c r="G115" s="6"/>
      <c r="H115" s="6"/>
      <c r="I115" s="6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39"/>
      <c r="V115" s="103"/>
      <c r="W115" s="256"/>
      <c r="X115" s="256"/>
      <c r="Y115" s="256"/>
      <c r="Z115" s="256"/>
      <c r="AA115" s="256"/>
      <c r="AB115" s="256"/>
      <c r="AC115" s="256"/>
      <c r="AD115" s="256"/>
      <c r="AE115" s="256"/>
      <c r="AF115" s="256"/>
      <c r="AG115" s="256"/>
      <c r="AH115" s="256"/>
      <c r="AI115" s="256"/>
      <c r="AJ115" s="256"/>
      <c r="AK115" s="256"/>
      <c r="AL115" s="256"/>
      <c r="AM115" s="256"/>
      <c r="AN115" s="256"/>
      <c r="AU115" s="218"/>
      <c r="AV115" s="218"/>
      <c r="AW115" s="218"/>
      <c r="AX115" s="218"/>
      <c r="AY115" s="218"/>
      <c r="AZ115" s="218"/>
      <c r="BA115" s="218"/>
      <c r="BB115" s="218"/>
      <c r="BC115" s="218"/>
      <c r="BD115" s="218"/>
      <c r="BE115" s="218"/>
      <c r="BF115" s="218"/>
      <c r="BG115" s="218"/>
      <c r="BH115" s="218"/>
      <c r="BI115" s="218"/>
      <c r="BJ115" s="218"/>
      <c r="BK115" s="218"/>
      <c r="BL115" s="218"/>
      <c r="BM115" s="218"/>
      <c r="BN115" s="218"/>
      <c r="BO115" s="218"/>
      <c r="BP115" s="218"/>
      <c r="BQ115" s="218"/>
      <c r="BR115" s="218"/>
      <c r="BS115" s="218"/>
      <c r="BT115" s="218"/>
      <c r="BU115" s="218"/>
      <c r="BV115" s="218"/>
      <c r="BW115" s="218"/>
      <c r="BX115" s="218"/>
      <c r="BY115" s="218"/>
      <c r="BZ115" s="218"/>
      <c r="CA115" s="218"/>
      <c r="CB115" s="218"/>
      <c r="CC115" s="218"/>
      <c r="CD115" s="218"/>
      <c r="CE115" s="218"/>
      <c r="CF115" s="218"/>
      <c r="CG115" s="218"/>
      <c r="CH115" s="218"/>
      <c r="CI115" s="218"/>
      <c r="CJ115" s="218"/>
      <c r="CK115" s="218"/>
      <c r="CL115" s="218"/>
      <c r="CM115" s="218"/>
      <c r="CN115" s="218"/>
      <c r="CO115" s="218"/>
      <c r="CP115" s="218"/>
      <c r="CQ115" s="218"/>
      <c r="CR115" s="218"/>
      <c r="CS115" s="218"/>
      <c r="CT115" s="218"/>
      <c r="CU115" s="218"/>
    </row>
    <row r="116" spans="1:99" s="217" customFormat="1" ht="31.5" x14ac:dyDescent="0.2">
      <c r="A116" s="199"/>
      <c r="B116" s="159" t="s">
        <v>61</v>
      </c>
      <c r="C116" s="6">
        <f t="shared" si="28"/>
        <v>721059</v>
      </c>
      <c r="D116" s="6"/>
      <c r="E116" s="6">
        <v>721059</v>
      </c>
      <c r="F116" s="6"/>
      <c r="G116" s="6"/>
      <c r="H116" s="6"/>
      <c r="I116" s="6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39"/>
      <c r="V116" s="93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U116" s="218"/>
      <c r="AV116" s="218"/>
      <c r="AW116" s="218"/>
      <c r="AX116" s="218"/>
      <c r="AY116" s="218"/>
      <c r="AZ116" s="218"/>
      <c r="BA116" s="218"/>
      <c r="BB116" s="218"/>
      <c r="BC116" s="218"/>
      <c r="BD116" s="218"/>
      <c r="BE116" s="218"/>
      <c r="BF116" s="218"/>
      <c r="BG116" s="218"/>
      <c r="BH116" s="218"/>
      <c r="BI116" s="218"/>
      <c r="BJ116" s="218"/>
      <c r="BK116" s="218"/>
      <c r="BL116" s="218"/>
      <c r="BM116" s="218"/>
      <c r="BN116" s="218"/>
      <c r="BO116" s="218"/>
      <c r="BP116" s="218"/>
      <c r="BQ116" s="218"/>
      <c r="BR116" s="218"/>
      <c r="BS116" s="218"/>
      <c r="BT116" s="218"/>
      <c r="BU116" s="218"/>
      <c r="BV116" s="218"/>
      <c r="BW116" s="218"/>
      <c r="BX116" s="218"/>
      <c r="BY116" s="218"/>
      <c r="BZ116" s="218"/>
      <c r="CA116" s="218"/>
      <c r="CB116" s="218"/>
      <c r="CC116" s="218"/>
      <c r="CD116" s="218"/>
      <c r="CE116" s="218"/>
      <c r="CF116" s="218"/>
      <c r="CG116" s="218"/>
      <c r="CH116" s="218"/>
      <c r="CI116" s="218"/>
      <c r="CJ116" s="218"/>
      <c r="CK116" s="218"/>
      <c r="CL116" s="218"/>
      <c r="CM116" s="218"/>
      <c r="CN116" s="218"/>
      <c r="CO116" s="218"/>
      <c r="CP116" s="218"/>
      <c r="CQ116" s="218"/>
      <c r="CR116" s="218"/>
      <c r="CS116" s="218"/>
      <c r="CT116" s="218"/>
      <c r="CU116" s="218"/>
    </row>
    <row r="117" spans="1:99" s="217" customFormat="1" ht="15.75" customHeight="1" x14ac:dyDescent="0.2">
      <c r="A117" s="257" t="s">
        <v>112</v>
      </c>
      <c r="B117" s="125" t="s">
        <v>63</v>
      </c>
      <c r="C117" s="6">
        <f t="shared" si="28"/>
        <v>4686806</v>
      </c>
      <c r="D117" s="6"/>
      <c r="E117" s="6">
        <f>E119+E118</f>
        <v>4686806</v>
      </c>
      <c r="F117" s="6"/>
      <c r="G117" s="6"/>
      <c r="H117" s="6"/>
      <c r="I117" s="6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39" t="s">
        <v>20</v>
      </c>
      <c r="V117" s="88" t="s">
        <v>75</v>
      </c>
      <c r="W117" s="253"/>
      <c r="X117" s="253">
        <v>2.62</v>
      </c>
      <c r="Y117" s="253"/>
      <c r="Z117" s="253"/>
      <c r="AA117" s="253"/>
      <c r="AB117" s="253"/>
      <c r="AC117" s="253"/>
      <c r="AD117" s="253"/>
      <c r="AE117" s="253"/>
      <c r="AF117" s="253"/>
      <c r="AG117" s="253"/>
      <c r="AH117" s="253"/>
      <c r="AI117" s="253"/>
      <c r="AJ117" s="253"/>
      <c r="AK117" s="253"/>
      <c r="AL117" s="253"/>
      <c r="AM117" s="253"/>
      <c r="AN117" s="253">
        <v>2.62</v>
      </c>
      <c r="AU117" s="218"/>
      <c r="AV117" s="218"/>
      <c r="AW117" s="218"/>
      <c r="AX117" s="218"/>
      <c r="AY117" s="218"/>
      <c r="AZ117" s="218"/>
      <c r="BA117" s="218"/>
      <c r="BB117" s="218"/>
      <c r="BC117" s="218"/>
      <c r="BD117" s="218"/>
      <c r="BE117" s="218"/>
      <c r="BF117" s="218"/>
      <c r="BG117" s="218"/>
      <c r="BH117" s="218"/>
      <c r="BI117" s="218"/>
      <c r="BJ117" s="218"/>
      <c r="BK117" s="218"/>
      <c r="BL117" s="218"/>
      <c r="BM117" s="218"/>
      <c r="BN117" s="218"/>
      <c r="BO117" s="218"/>
      <c r="BP117" s="218"/>
      <c r="BQ117" s="218"/>
      <c r="BR117" s="218"/>
      <c r="BS117" s="218"/>
      <c r="BT117" s="218"/>
      <c r="BU117" s="218"/>
      <c r="BV117" s="218"/>
      <c r="BW117" s="218"/>
      <c r="BX117" s="218"/>
      <c r="BY117" s="218"/>
      <c r="BZ117" s="218"/>
      <c r="CA117" s="218"/>
      <c r="CB117" s="218"/>
      <c r="CC117" s="218"/>
      <c r="CD117" s="218"/>
      <c r="CE117" s="218"/>
      <c r="CF117" s="218"/>
      <c r="CG117" s="218"/>
      <c r="CH117" s="218"/>
      <c r="CI117" s="218"/>
      <c r="CJ117" s="218"/>
      <c r="CK117" s="218"/>
      <c r="CL117" s="218"/>
      <c r="CM117" s="218"/>
      <c r="CN117" s="218"/>
      <c r="CO117" s="218"/>
      <c r="CP117" s="218"/>
      <c r="CQ117" s="218"/>
      <c r="CR117" s="218"/>
      <c r="CS117" s="218"/>
      <c r="CT117" s="218"/>
      <c r="CU117" s="218"/>
    </row>
    <row r="118" spans="1:99" s="217" customFormat="1" ht="63.75" customHeight="1" x14ac:dyDescent="0.2">
      <c r="A118" s="257"/>
      <c r="B118" s="258" t="s">
        <v>62</v>
      </c>
      <c r="C118" s="6">
        <f t="shared" si="28"/>
        <v>4452466</v>
      </c>
      <c r="D118" s="6"/>
      <c r="E118" s="6">
        <v>4452466</v>
      </c>
      <c r="F118" s="6"/>
      <c r="G118" s="6"/>
      <c r="H118" s="6"/>
      <c r="I118" s="6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39"/>
      <c r="V118" s="103"/>
      <c r="W118" s="256"/>
      <c r="X118" s="256"/>
      <c r="Y118" s="256"/>
      <c r="Z118" s="256"/>
      <c r="AA118" s="256"/>
      <c r="AB118" s="256"/>
      <c r="AC118" s="256"/>
      <c r="AD118" s="256"/>
      <c r="AE118" s="256"/>
      <c r="AF118" s="256"/>
      <c r="AG118" s="256"/>
      <c r="AH118" s="256"/>
      <c r="AI118" s="256"/>
      <c r="AJ118" s="256"/>
      <c r="AK118" s="256"/>
      <c r="AL118" s="256"/>
      <c r="AM118" s="256"/>
      <c r="AN118" s="256"/>
      <c r="AU118" s="218"/>
      <c r="AV118" s="218"/>
      <c r="AW118" s="218"/>
      <c r="AX118" s="218"/>
      <c r="AY118" s="218"/>
      <c r="AZ118" s="218"/>
      <c r="BA118" s="218"/>
      <c r="BB118" s="218"/>
      <c r="BC118" s="218"/>
      <c r="BD118" s="218"/>
      <c r="BE118" s="218"/>
      <c r="BF118" s="218"/>
      <c r="BG118" s="218"/>
      <c r="BH118" s="218"/>
      <c r="BI118" s="218"/>
      <c r="BJ118" s="218"/>
      <c r="BK118" s="218"/>
      <c r="BL118" s="218"/>
      <c r="BM118" s="218"/>
      <c r="BN118" s="218"/>
      <c r="BO118" s="218"/>
      <c r="BP118" s="218"/>
      <c r="BQ118" s="218"/>
      <c r="BR118" s="218"/>
      <c r="BS118" s="218"/>
      <c r="BT118" s="218"/>
      <c r="BU118" s="218"/>
      <c r="BV118" s="218"/>
      <c r="BW118" s="218"/>
      <c r="BX118" s="218"/>
      <c r="BY118" s="218"/>
      <c r="BZ118" s="218"/>
      <c r="CA118" s="218"/>
      <c r="CB118" s="218"/>
      <c r="CC118" s="218"/>
      <c r="CD118" s="218"/>
      <c r="CE118" s="218"/>
      <c r="CF118" s="218"/>
      <c r="CG118" s="218"/>
      <c r="CH118" s="218"/>
      <c r="CI118" s="218"/>
      <c r="CJ118" s="218"/>
      <c r="CK118" s="218"/>
      <c r="CL118" s="218"/>
      <c r="CM118" s="218"/>
      <c r="CN118" s="218"/>
      <c r="CO118" s="218"/>
      <c r="CP118" s="218"/>
      <c r="CQ118" s="218"/>
      <c r="CR118" s="218"/>
      <c r="CS118" s="218"/>
      <c r="CT118" s="218"/>
      <c r="CU118" s="218"/>
    </row>
    <row r="119" spans="1:99" s="217" customFormat="1" ht="37.5" customHeight="1" x14ac:dyDescent="0.2">
      <c r="A119" s="257"/>
      <c r="B119" s="258" t="s">
        <v>61</v>
      </c>
      <c r="C119" s="6">
        <f t="shared" si="28"/>
        <v>234340</v>
      </c>
      <c r="D119" s="6"/>
      <c r="E119" s="6">
        <v>234340</v>
      </c>
      <c r="F119" s="6"/>
      <c r="G119" s="6"/>
      <c r="H119" s="6"/>
      <c r="I119" s="6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39"/>
      <c r="V119" s="93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U119" s="218"/>
      <c r="AV119" s="218"/>
      <c r="AW119" s="218"/>
      <c r="AX119" s="218"/>
      <c r="AY119" s="218"/>
      <c r="AZ119" s="218"/>
      <c r="BA119" s="218"/>
      <c r="BB119" s="218"/>
      <c r="BC119" s="218"/>
      <c r="BD119" s="218"/>
      <c r="BE119" s="218"/>
      <c r="BF119" s="218"/>
      <c r="BG119" s="218"/>
      <c r="BH119" s="218"/>
      <c r="BI119" s="218"/>
      <c r="BJ119" s="218"/>
      <c r="BK119" s="218"/>
      <c r="BL119" s="218"/>
      <c r="BM119" s="218"/>
      <c r="BN119" s="218"/>
      <c r="BO119" s="218"/>
      <c r="BP119" s="218"/>
      <c r="BQ119" s="218"/>
      <c r="BR119" s="218"/>
      <c r="BS119" s="218"/>
      <c r="BT119" s="218"/>
      <c r="BU119" s="218"/>
      <c r="BV119" s="218"/>
      <c r="BW119" s="218"/>
      <c r="BX119" s="218"/>
      <c r="BY119" s="218"/>
      <c r="BZ119" s="218"/>
      <c r="CA119" s="218"/>
      <c r="CB119" s="218"/>
      <c r="CC119" s="218"/>
      <c r="CD119" s="218"/>
      <c r="CE119" s="218"/>
      <c r="CF119" s="218"/>
      <c r="CG119" s="218"/>
      <c r="CH119" s="218"/>
      <c r="CI119" s="218"/>
      <c r="CJ119" s="218"/>
      <c r="CK119" s="218"/>
      <c r="CL119" s="218"/>
      <c r="CM119" s="218"/>
      <c r="CN119" s="218"/>
      <c r="CO119" s="218"/>
      <c r="CP119" s="218"/>
      <c r="CQ119" s="218"/>
      <c r="CR119" s="218"/>
      <c r="CS119" s="218"/>
      <c r="CT119" s="218"/>
      <c r="CU119" s="218"/>
    </row>
    <row r="120" spans="1:99" s="217" customFormat="1" ht="17.25" customHeight="1" x14ac:dyDescent="0.2">
      <c r="A120" s="257" t="s">
        <v>139</v>
      </c>
      <c r="B120" s="125" t="s">
        <v>63</v>
      </c>
      <c r="C120" s="6">
        <f t="shared" ref="C120:C125" si="29">E120</f>
        <v>15887062</v>
      </c>
      <c r="D120" s="6"/>
      <c r="E120" s="6">
        <f>E122+E121</f>
        <v>15887062</v>
      </c>
      <c r="F120" s="6"/>
      <c r="G120" s="6"/>
      <c r="H120" s="6"/>
      <c r="I120" s="6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39" t="s">
        <v>20</v>
      </c>
      <c r="V120" s="88" t="s">
        <v>75</v>
      </c>
      <c r="W120" s="253"/>
      <c r="X120" s="253">
        <v>8.15</v>
      </c>
      <c r="Y120" s="253"/>
      <c r="Z120" s="253"/>
      <c r="AA120" s="253"/>
      <c r="AB120" s="253"/>
      <c r="AC120" s="253"/>
      <c r="AD120" s="253"/>
      <c r="AE120" s="253"/>
      <c r="AF120" s="253"/>
      <c r="AG120" s="253"/>
      <c r="AH120" s="253"/>
      <c r="AI120" s="253"/>
      <c r="AJ120" s="253"/>
      <c r="AK120" s="253"/>
      <c r="AL120" s="253"/>
      <c r="AM120" s="253"/>
      <c r="AN120" s="253">
        <f>X120</f>
        <v>8.15</v>
      </c>
      <c r="AU120" s="218"/>
      <c r="AV120" s="218"/>
      <c r="AW120" s="218"/>
      <c r="AX120" s="218"/>
      <c r="AY120" s="218"/>
      <c r="AZ120" s="218"/>
      <c r="BA120" s="218"/>
      <c r="BB120" s="218"/>
      <c r="BC120" s="218"/>
      <c r="BD120" s="218"/>
      <c r="BE120" s="218"/>
      <c r="BF120" s="218"/>
      <c r="BG120" s="218"/>
      <c r="BH120" s="218"/>
      <c r="BI120" s="218"/>
      <c r="BJ120" s="218"/>
      <c r="BK120" s="218"/>
      <c r="BL120" s="218"/>
      <c r="BM120" s="218"/>
      <c r="BN120" s="218"/>
      <c r="BO120" s="218"/>
      <c r="BP120" s="218"/>
      <c r="BQ120" s="218"/>
      <c r="BR120" s="218"/>
      <c r="BS120" s="218"/>
      <c r="BT120" s="218"/>
      <c r="BU120" s="218"/>
      <c r="BV120" s="218"/>
      <c r="BW120" s="218"/>
      <c r="BX120" s="218"/>
      <c r="BY120" s="218"/>
      <c r="BZ120" s="218"/>
      <c r="CA120" s="218"/>
      <c r="CB120" s="218"/>
      <c r="CC120" s="218"/>
      <c r="CD120" s="218"/>
      <c r="CE120" s="218"/>
      <c r="CF120" s="218"/>
      <c r="CG120" s="218"/>
      <c r="CH120" s="218"/>
      <c r="CI120" s="218"/>
      <c r="CJ120" s="218"/>
      <c r="CK120" s="218"/>
      <c r="CL120" s="218"/>
      <c r="CM120" s="218"/>
      <c r="CN120" s="218"/>
      <c r="CO120" s="218"/>
      <c r="CP120" s="218"/>
      <c r="CQ120" s="218"/>
      <c r="CR120" s="218"/>
      <c r="CS120" s="218"/>
      <c r="CT120" s="218"/>
      <c r="CU120" s="218"/>
    </row>
    <row r="121" spans="1:99" s="217" customFormat="1" ht="63.75" customHeight="1" x14ac:dyDescent="0.2">
      <c r="A121" s="257"/>
      <c r="B121" s="258" t="s">
        <v>62</v>
      </c>
      <c r="C121" s="6">
        <f t="shared" si="29"/>
        <v>7943531</v>
      </c>
      <c r="D121" s="6"/>
      <c r="E121" s="6">
        <v>7943531</v>
      </c>
      <c r="F121" s="6"/>
      <c r="G121" s="6"/>
      <c r="H121" s="6"/>
      <c r="I121" s="6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39"/>
      <c r="V121" s="103"/>
      <c r="W121" s="256"/>
      <c r="X121" s="256"/>
      <c r="Y121" s="256"/>
      <c r="Z121" s="256"/>
      <c r="AA121" s="256"/>
      <c r="AB121" s="256"/>
      <c r="AC121" s="256"/>
      <c r="AD121" s="256"/>
      <c r="AE121" s="256"/>
      <c r="AF121" s="256"/>
      <c r="AG121" s="256"/>
      <c r="AH121" s="256"/>
      <c r="AI121" s="256"/>
      <c r="AJ121" s="256"/>
      <c r="AK121" s="256"/>
      <c r="AL121" s="256"/>
      <c r="AM121" s="256"/>
      <c r="AN121" s="256"/>
      <c r="AU121" s="218"/>
      <c r="AV121" s="218"/>
      <c r="AW121" s="218"/>
      <c r="AX121" s="218"/>
      <c r="AY121" s="218"/>
      <c r="AZ121" s="218"/>
      <c r="BA121" s="218"/>
      <c r="BB121" s="218"/>
      <c r="BC121" s="218"/>
      <c r="BD121" s="218"/>
      <c r="BE121" s="218"/>
      <c r="BF121" s="218"/>
      <c r="BG121" s="218"/>
      <c r="BH121" s="218"/>
      <c r="BI121" s="218"/>
      <c r="BJ121" s="218"/>
      <c r="BK121" s="218"/>
      <c r="BL121" s="218"/>
      <c r="BM121" s="218"/>
      <c r="BN121" s="218"/>
      <c r="BO121" s="218"/>
      <c r="BP121" s="218"/>
      <c r="BQ121" s="218"/>
      <c r="BR121" s="218"/>
      <c r="BS121" s="218"/>
      <c r="BT121" s="218"/>
      <c r="BU121" s="218"/>
      <c r="BV121" s="218"/>
      <c r="BW121" s="218"/>
      <c r="BX121" s="218"/>
      <c r="BY121" s="218"/>
      <c r="BZ121" s="218"/>
      <c r="CA121" s="218"/>
      <c r="CB121" s="218"/>
      <c r="CC121" s="218"/>
      <c r="CD121" s="218"/>
      <c r="CE121" s="218"/>
      <c r="CF121" s="218"/>
      <c r="CG121" s="218"/>
      <c r="CH121" s="218"/>
      <c r="CI121" s="218"/>
      <c r="CJ121" s="218"/>
      <c r="CK121" s="218"/>
      <c r="CL121" s="218"/>
      <c r="CM121" s="218"/>
      <c r="CN121" s="218"/>
      <c r="CO121" s="218"/>
      <c r="CP121" s="218"/>
      <c r="CQ121" s="218"/>
      <c r="CR121" s="218"/>
      <c r="CS121" s="218"/>
      <c r="CT121" s="218"/>
      <c r="CU121" s="218"/>
    </row>
    <row r="122" spans="1:99" s="217" customFormat="1" ht="37.5" customHeight="1" x14ac:dyDescent="0.2">
      <c r="A122" s="257"/>
      <c r="B122" s="258" t="s">
        <v>61</v>
      </c>
      <c r="C122" s="6">
        <f t="shared" si="29"/>
        <v>7943531</v>
      </c>
      <c r="D122" s="6"/>
      <c r="E122" s="6">
        <v>7943531</v>
      </c>
      <c r="F122" s="6"/>
      <c r="G122" s="6"/>
      <c r="H122" s="6"/>
      <c r="I122" s="6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39"/>
      <c r="V122" s="93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U122" s="218"/>
      <c r="AV122" s="218"/>
      <c r="AW122" s="218"/>
      <c r="AX122" s="218"/>
      <c r="AY122" s="218"/>
      <c r="AZ122" s="218"/>
      <c r="BA122" s="218"/>
      <c r="BB122" s="218"/>
      <c r="BC122" s="218"/>
      <c r="BD122" s="218"/>
      <c r="BE122" s="218"/>
      <c r="BF122" s="218"/>
      <c r="BG122" s="218"/>
      <c r="BH122" s="218"/>
      <c r="BI122" s="218"/>
      <c r="BJ122" s="218"/>
      <c r="BK122" s="218"/>
      <c r="BL122" s="218"/>
      <c r="BM122" s="218"/>
      <c r="BN122" s="218"/>
      <c r="BO122" s="218"/>
      <c r="BP122" s="218"/>
      <c r="BQ122" s="218"/>
      <c r="BR122" s="218"/>
      <c r="BS122" s="218"/>
      <c r="BT122" s="218"/>
      <c r="BU122" s="218"/>
      <c r="BV122" s="218"/>
      <c r="BW122" s="218"/>
      <c r="BX122" s="218"/>
      <c r="BY122" s="218"/>
      <c r="BZ122" s="218"/>
      <c r="CA122" s="218"/>
      <c r="CB122" s="218"/>
      <c r="CC122" s="218"/>
      <c r="CD122" s="218"/>
      <c r="CE122" s="218"/>
      <c r="CF122" s="218"/>
      <c r="CG122" s="218"/>
      <c r="CH122" s="218"/>
      <c r="CI122" s="218"/>
      <c r="CJ122" s="218"/>
      <c r="CK122" s="218"/>
      <c r="CL122" s="218"/>
      <c r="CM122" s="218"/>
      <c r="CN122" s="218"/>
      <c r="CO122" s="218"/>
      <c r="CP122" s="218"/>
      <c r="CQ122" s="218"/>
      <c r="CR122" s="218"/>
      <c r="CS122" s="218"/>
      <c r="CT122" s="218"/>
      <c r="CU122" s="218"/>
    </row>
    <row r="123" spans="1:99" s="217" customFormat="1" ht="18" customHeight="1" x14ac:dyDescent="0.2">
      <c r="A123" s="257" t="s">
        <v>140</v>
      </c>
      <c r="B123" s="125" t="s">
        <v>63</v>
      </c>
      <c r="C123" s="6">
        <f t="shared" si="29"/>
        <v>8528542</v>
      </c>
      <c r="D123" s="6"/>
      <c r="E123" s="6">
        <f>E125+E124</f>
        <v>8528542</v>
      </c>
      <c r="F123" s="6"/>
      <c r="G123" s="6"/>
      <c r="H123" s="6"/>
      <c r="I123" s="6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39" t="s">
        <v>20</v>
      </c>
      <c r="V123" s="88" t="s">
        <v>75</v>
      </c>
      <c r="W123" s="253"/>
      <c r="X123" s="253">
        <v>3.9</v>
      </c>
      <c r="Y123" s="253"/>
      <c r="Z123" s="253"/>
      <c r="AA123" s="253"/>
      <c r="AB123" s="253"/>
      <c r="AC123" s="253"/>
      <c r="AD123" s="253"/>
      <c r="AE123" s="253"/>
      <c r="AF123" s="253"/>
      <c r="AG123" s="253"/>
      <c r="AH123" s="253"/>
      <c r="AI123" s="253"/>
      <c r="AJ123" s="253"/>
      <c r="AK123" s="253"/>
      <c r="AL123" s="253"/>
      <c r="AM123" s="253"/>
      <c r="AN123" s="253">
        <f>X123</f>
        <v>3.9</v>
      </c>
      <c r="AU123" s="218"/>
      <c r="AV123" s="218"/>
      <c r="AW123" s="218"/>
      <c r="AX123" s="218"/>
      <c r="AY123" s="218"/>
      <c r="AZ123" s="218"/>
      <c r="BA123" s="218"/>
      <c r="BB123" s="218"/>
      <c r="BC123" s="218"/>
      <c r="BD123" s="218"/>
      <c r="BE123" s="218"/>
      <c r="BF123" s="218"/>
      <c r="BG123" s="218"/>
      <c r="BH123" s="218"/>
      <c r="BI123" s="218"/>
      <c r="BJ123" s="218"/>
      <c r="BK123" s="218"/>
      <c r="BL123" s="218"/>
      <c r="BM123" s="218"/>
      <c r="BN123" s="218"/>
      <c r="BO123" s="218"/>
      <c r="BP123" s="218"/>
      <c r="BQ123" s="218"/>
      <c r="BR123" s="218"/>
      <c r="BS123" s="218"/>
      <c r="BT123" s="218"/>
      <c r="BU123" s="218"/>
      <c r="BV123" s="218"/>
      <c r="BW123" s="218"/>
      <c r="BX123" s="218"/>
      <c r="BY123" s="218"/>
      <c r="BZ123" s="218"/>
      <c r="CA123" s="218"/>
      <c r="CB123" s="218"/>
      <c r="CC123" s="218"/>
      <c r="CD123" s="218"/>
      <c r="CE123" s="218"/>
      <c r="CF123" s="218"/>
      <c r="CG123" s="218"/>
      <c r="CH123" s="218"/>
      <c r="CI123" s="218"/>
      <c r="CJ123" s="218"/>
      <c r="CK123" s="218"/>
      <c r="CL123" s="218"/>
      <c r="CM123" s="218"/>
      <c r="CN123" s="218"/>
      <c r="CO123" s="218"/>
      <c r="CP123" s="218"/>
      <c r="CQ123" s="218"/>
      <c r="CR123" s="218"/>
      <c r="CS123" s="218"/>
      <c r="CT123" s="218"/>
      <c r="CU123" s="218"/>
    </row>
    <row r="124" spans="1:99" s="217" customFormat="1" ht="63" customHeight="1" x14ac:dyDescent="0.2">
      <c r="A124" s="257"/>
      <c r="B124" s="258" t="s">
        <v>62</v>
      </c>
      <c r="C124" s="6">
        <f t="shared" si="29"/>
        <v>4264271</v>
      </c>
      <c r="D124" s="6"/>
      <c r="E124" s="6">
        <v>4264271</v>
      </c>
      <c r="F124" s="6"/>
      <c r="G124" s="6"/>
      <c r="H124" s="6"/>
      <c r="I124" s="6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39"/>
      <c r="V124" s="103"/>
      <c r="W124" s="256"/>
      <c r="X124" s="256"/>
      <c r="Y124" s="256"/>
      <c r="Z124" s="256"/>
      <c r="AA124" s="256"/>
      <c r="AB124" s="256"/>
      <c r="AC124" s="256"/>
      <c r="AD124" s="256"/>
      <c r="AE124" s="256"/>
      <c r="AF124" s="256"/>
      <c r="AG124" s="256"/>
      <c r="AH124" s="256"/>
      <c r="AI124" s="256"/>
      <c r="AJ124" s="256"/>
      <c r="AK124" s="256"/>
      <c r="AL124" s="256"/>
      <c r="AM124" s="256"/>
      <c r="AN124" s="256"/>
      <c r="AU124" s="218"/>
      <c r="AV124" s="218"/>
      <c r="AW124" s="218"/>
      <c r="AX124" s="218"/>
      <c r="AY124" s="218"/>
      <c r="AZ124" s="218"/>
      <c r="BA124" s="218"/>
      <c r="BB124" s="218"/>
      <c r="BC124" s="218"/>
      <c r="BD124" s="218"/>
      <c r="BE124" s="218"/>
      <c r="BF124" s="218"/>
      <c r="BG124" s="218"/>
      <c r="BH124" s="218"/>
      <c r="BI124" s="218"/>
      <c r="BJ124" s="218"/>
      <c r="BK124" s="218"/>
      <c r="BL124" s="218"/>
      <c r="BM124" s="218"/>
      <c r="BN124" s="218"/>
      <c r="BO124" s="218"/>
      <c r="BP124" s="218"/>
      <c r="BQ124" s="218"/>
      <c r="BR124" s="218"/>
      <c r="BS124" s="218"/>
      <c r="BT124" s="218"/>
      <c r="BU124" s="218"/>
      <c r="BV124" s="218"/>
      <c r="BW124" s="218"/>
      <c r="BX124" s="218"/>
      <c r="BY124" s="218"/>
      <c r="BZ124" s="218"/>
      <c r="CA124" s="218"/>
      <c r="CB124" s="218"/>
      <c r="CC124" s="218"/>
      <c r="CD124" s="218"/>
      <c r="CE124" s="218"/>
      <c r="CF124" s="218"/>
      <c r="CG124" s="218"/>
      <c r="CH124" s="218"/>
      <c r="CI124" s="218"/>
      <c r="CJ124" s="218"/>
      <c r="CK124" s="218"/>
      <c r="CL124" s="218"/>
      <c r="CM124" s="218"/>
      <c r="CN124" s="218"/>
      <c r="CO124" s="218"/>
      <c r="CP124" s="218"/>
      <c r="CQ124" s="218"/>
      <c r="CR124" s="218"/>
      <c r="CS124" s="218"/>
      <c r="CT124" s="218"/>
      <c r="CU124" s="218"/>
    </row>
    <row r="125" spans="1:99" s="217" customFormat="1" ht="37.5" customHeight="1" x14ac:dyDescent="0.2">
      <c r="A125" s="257"/>
      <c r="B125" s="258" t="s">
        <v>61</v>
      </c>
      <c r="C125" s="6">
        <f t="shared" si="29"/>
        <v>4264271</v>
      </c>
      <c r="D125" s="6"/>
      <c r="E125" s="6">
        <v>4264271</v>
      </c>
      <c r="F125" s="6"/>
      <c r="G125" s="6"/>
      <c r="H125" s="6"/>
      <c r="I125" s="6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39"/>
      <c r="V125" s="93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U125" s="218"/>
      <c r="AV125" s="218"/>
      <c r="AW125" s="218"/>
      <c r="AX125" s="218"/>
      <c r="AY125" s="218"/>
      <c r="AZ125" s="218"/>
      <c r="BA125" s="218"/>
      <c r="BB125" s="218"/>
      <c r="BC125" s="218"/>
      <c r="BD125" s="218"/>
      <c r="BE125" s="218"/>
      <c r="BF125" s="218"/>
      <c r="BG125" s="218"/>
      <c r="BH125" s="218"/>
      <c r="BI125" s="218"/>
      <c r="BJ125" s="218"/>
      <c r="BK125" s="218"/>
      <c r="BL125" s="218"/>
      <c r="BM125" s="218"/>
      <c r="BN125" s="218"/>
      <c r="BO125" s="218"/>
      <c r="BP125" s="218"/>
      <c r="BQ125" s="218"/>
      <c r="BR125" s="218"/>
      <c r="BS125" s="218"/>
      <c r="BT125" s="218"/>
      <c r="BU125" s="218"/>
      <c r="BV125" s="218"/>
      <c r="BW125" s="218"/>
      <c r="BX125" s="218"/>
      <c r="BY125" s="218"/>
      <c r="BZ125" s="218"/>
      <c r="CA125" s="218"/>
      <c r="CB125" s="218"/>
      <c r="CC125" s="218"/>
      <c r="CD125" s="218"/>
      <c r="CE125" s="218"/>
      <c r="CF125" s="218"/>
      <c r="CG125" s="218"/>
      <c r="CH125" s="218"/>
      <c r="CI125" s="218"/>
      <c r="CJ125" s="218"/>
      <c r="CK125" s="218"/>
      <c r="CL125" s="218"/>
      <c r="CM125" s="218"/>
      <c r="CN125" s="218"/>
      <c r="CO125" s="218"/>
      <c r="CP125" s="218"/>
      <c r="CQ125" s="218"/>
      <c r="CR125" s="218"/>
      <c r="CS125" s="218"/>
      <c r="CT125" s="218"/>
      <c r="CU125" s="218"/>
    </row>
    <row r="126" spans="1:99" s="217" customFormat="1" ht="17.25" customHeight="1" x14ac:dyDescent="0.2">
      <c r="A126" s="257" t="s">
        <v>141</v>
      </c>
      <c r="B126" s="125" t="s">
        <v>63</v>
      </c>
      <c r="C126" s="6">
        <f>E128+E127</f>
        <v>44288204</v>
      </c>
      <c r="D126" s="6"/>
      <c r="E126" s="6">
        <f>E128+E127</f>
        <v>44288204</v>
      </c>
      <c r="F126" s="6"/>
      <c r="G126" s="6"/>
      <c r="H126" s="6"/>
      <c r="I126" s="6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39" t="s">
        <v>20</v>
      </c>
      <c r="V126" s="88" t="s">
        <v>75</v>
      </c>
      <c r="W126" s="253"/>
      <c r="X126" s="253">
        <v>16.489999999999998</v>
      </c>
      <c r="Y126" s="253"/>
      <c r="Z126" s="253"/>
      <c r="AA126" s="253"/>
      <c r="AB126" s="253"/>
      <c r="AC126" s="253"/>
      <c r="AD126" s="253"/>
      <c r="AE126" s="253"/>
      <c r="AF126" s="253"/>
      <c r="AG126" s="253"/>
      <c r="AH126" s="253"/>
      <c r="AI126" s="253"/>
      <c r="AJ126" s="253"/>
      <c r="AK126" s="253"/>
      <c r="AL126" s="253"/>
      <c r="AM126" s="253"/>
      <c r="AN126" s="253">
        <f>X126</f>
        <v>16.489999999999998</v>
      </c>
      <c r="AU126" s="218"/>
      <c r="AV126" s="218"/>
      <c r="AW126" s="218"/>
      <c r="AX126" s="218"/>
      <c r="AY126" s="218"/>
      <c r="AZ126" s="218"/>
      <c r="BA126" s="218"/>
      <c r="BB126" s="218"/>
      <c r="BC126" s="218"/>
      <c r="BD126" s="218"/>
      <c r="BE126" s="218"/>
      <c r="BF126" s="218"/>
      <c r="BG126" s="218"/>
      <c r="BH126" s="218"/>
      <c r="BI126" s="218"/>
      <c r="BJ126" s="218"/>
      <c r="BK126" s="218"/>
      <c r="BL126" s="218"/>
      <c r="BM126" s="218"/>
      <c r="BN126" s="218"/>
      <c r="BO126" s="218"/>
      <c r="BP126" s="218"/>
      <c r="BQ126" s="218"/>
      <c r="BR126" s="218"/>
      <c r="BS126" s="218"/>
      <c r="BT126" s="218"/>
      <c r="BU126" s="218"/>
      <c r="BV126" s="218"/>
      <c r="BW126" s="218"/>
      <c r="BX126" s="218"/>
      <c r="BY126" s="218"/>
      <c r="BZ126" s="218"/>
      <c r="CA126" s="218"/>
      <c r="CB126" s="218"/>
      <c r="CC126" s="218"/>
      <c r="CD126" s="218"/>
      <c r="CE126" s="218"/>
      <c r="CF126" s="218"/>
      <c r="CG126" s="218"/>
      <c r="CH126" s="218"/>
      <c r="CI126" s="218"/>
      <c r="CJ126" s="218"/>
      <c r="CK126" s="218"/>
      <c r="CL126" s="218"/>
      <c r="CM126" s="218"/>
      <c r="CN126" s="218"/>
      <c r="CO126" s="218"/>
      <c r="CP126" s="218"/>
      <c r="CQ126" s="218"/>
      <c r="CR126" s="218"/>
      <c r="CS126" s="218"/>
      <c r="CT126" s="218"/>
      <c r="CU126" s="218"/>
    </row>
    <row r="127" spans="1:99" s="217" customFormat="1" ht="62.25" customHeight="1" x14ac:dyDescent="0.2">
      <c r="A127" s="257"/>
      <c r="B127" s="258" t="s">
        <v>62</v>
      </c>
      <c r="C127" s="6">
        <f t="shared" ref="C127:C134" si="30">E127</f>
        <v>22144102</v>
      </c>
      <c r="D127" s="6"/>
      <c r="E127" s="6">
        <v>22144102</v>
      </c>
      <c r="F127" s="6"/>
      <c r="G127" s="6"/>
      <c r="H127" s="6"/>
      <c r="I127" s="6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39"/>
      <c r="V127" s="103"/>
      <c r="W127" s="256"/>
      <c r="X127" s="256"/>
      <c r="Y127" s="256"/>
      <c r="Z127" s="256"/>
      <c r="AA127" s="256"/>
      <c r="AB127" s="256"/>
      <c r="AC127" s="256"/>
      <c r="AD127" s="256"/>
      <c r="AE127" s="256"/>
      <c r="AF127" s="256"/>
      <c r="AG127" s="256"/>
      <c r="AH127" s="256"/>
      <c r="AI127" s="256"/>
      <c r="AJ127" s="256"/>
      <c r="AK127" s="256"/>
      <c r="AL127" s="256"/>
      <c r="AM127" s="256"/>
      <c r="AN127" s="256"/>
      <c r="AU127" s="218"/>
      <c r="AV127" s="218"/>
      <c r="AW127" s="218"/>
      <c r="AX127" s="218"/>
      <c r="AY127" s="218"/>
      <c r="AZ127" s="218"/>
      <c r="BA127" s="218"/>
      <c r="BB127" s="218"/>
      <c r="BC127" s="218"/>
      <c r="BD127" s="218"/>
      <c r="BE127" s="218"/>
      <c r="BF127" s="218"/>
      <c r="BG127" s="218"/>
      <c r="BH127" s="218"/>
      <c r="BI127" s="218"/>
      <c r="BJ127" s="218"/>
      <c r="BK127" s="218"/>
      <c r="BL127" s="218"/>
      <c r="BM127" s="218"/>
      <c r="BN127" s="218"/>
      <c r="BO127" s="218"/>
      <c r="BP127" s="218"/>
      <c r="BQ127" s="218"/>
      <c r="BR127" s="218"/>
      <c r="BS127" s="218"/>
      <c r="BT127" s="218"/>
      <c r="BU127" s="218"/>
      <c r="BV127" s="218"/>
      <c r="BW127" s="218"/>
      <c r="BX127" s="218"/>
      <c r="BY127" s="218"/>
      <c r="BZ127" s="218"/>
      <c r="CA127" s="218"/>
      <c r="CB127" s="218"/>
      <c r="CC127" s="218"/>
      <c r="CD127" s="218"/>
      <c r="CE127" s="218"/>
      <c r="CF127" s="218"/>
      <c r="CG127" s="218"/>
      <c r="CH127" s="218"/>
      <c r="CI127" s="218"/>
      <c r="CJ127" s="218"/>
      <c r="CK127" s="218"/>
      <c r="CL127" s="218"/>
      <c r="CM127" s="218"/>
      <c r="CN127" s="218"/>
      <c r="CO127" s="218"/>
      <c r="CP127" s="218"/>
      <c r="CQ127" s="218"/>
      <c r="CR127" s="218"/>
      <c r="CS127" s="218"/>
      <c r="CT127" s="218"/>
      <c r="CU127" s="218"/>
    </row>
    <row r="128" spans="1:99" s="217" customFormat="1" ht="33" customHeight="1" x14ac:dyDescent="0.2">
      <c r="A128" s="257"/>
      <c r="B128" s="258" t="s">
        <v>61</v>
      </c>
      <c r="C128" s="6">
        <f t="shared" si="30"/>
        <v>22144102</v>
      </c>
      <c r="D128" s="6"/>
      <c r="E128" s="6">
        <v>22144102</v>
      </c>
      <c r="F128" s="6"/>
      <c r="G128" s="6"/>
      <c r="H128" s="6"/>
      <c r="I128" s="6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39"/>
      <c r="V128" s="93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U128" s="218"/>
      <c r="AV128" s="218"/>
      <c r="AW128" s="218"/>
      <c r="AX128" s="218"/>
      <c r="AY128" s="218"/>
      <c r="AZ128" s="218"/>
      <c r="BA128" s="218"/>
      <c r="BB128" s="218"/>
      <c r="BC128" s="218"/>
      <c r="BD128" s="218"/>
      <c r="BE128" s="218"/>
      <c r="BF128" s="218"/>
      <c r="BG128" s="218"/>
      <c r="BH128" s="218"/>
      <c r="BI128" s="218"/>
      <c r="BJ128" s="218"/>
      <c r="BK128" s="218"/>
      <c r="BL128" s="218"/>
      <c r="BM128" s="218"/>
      <c r="BN128" s="218"/>
      <c r="BO128" s="218"/>
      <c r="BP128" s="218"/>
      <c r="BQ128" s="218"/>
      <c r="BR128" s="218"/>
      <c r="BS128" s="218"/>
      <c r="BT128" s="218"/>
      <c r="BU128" s="218"/>
      <c r="BV128" s="218"/>
      <c r="BW128" s="218"/>
      <c r="BX128" s="218"/>
      <c r="BY128" s="218"/>
      <c r="BZ128" s="218"/>
      <c r="CA128" s="218"/>
      <c r="CB128" s="218"/>
      <c r="CC128" s="218"/>
      <c r="CD128" s="218"/>
      <c r="CE128" s="218"/>
      <c r="CF128" s="218"/>
      <c r="CG128" s="218"/>
      <c r="CH128" s="218"/>
      <c r="CI128" s="218"/>
      <c r="CJ128" s="218"/>
      <c r="CK128" s="218"/>
      <c r="CL128" s="218"/>
      <c r="CM128" s="218"/>
      <c r="CN128" s="218"/>
      <c r="CO128" s="218"/>
      <c r="CP128" s="218"/>
      <c r="CQ128" s="218"/>
      <c r="CR128" s="218"/>
      <c r="CS128" s="218"/>
      <c r="CT128" s="218"/>
      <c r="CU128" s="218"/>
    </row>
    <row r="129" spans="1:99" s="217" customFormat="1" ht="16.5" customHeight="1" x14ac:dyDescent="0.2">
      <c r="A129" s="257" t="s">
        <v>142</v>
      </c>
      <c r="B129" s="125" t="s">
        <v>63</v>
      </c>
      <c r="C129" s="6">
        <f t="shared" si="30"/>
        <v>10036072</v>
      </c>
      <c r="D129" s="6"/>
      <c r="E129" s="6">
        <f>E131+E130</f>
        <v>10036072</v>
      </c>
      <c r="F129" s="6"/>
      <c r="G129" s="6"/>
      <c r="H129" s="6"/>
      <c r="I129" s="6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39" t="s">
        <v>20</v>
      </c>
      <c r="V129" s="88" t="s">
        <v>75</v>
      </c>
      <c r="W129" s="253"/>
      <c r="X129" s="253">
        <v>4.62</v>
      </c>
      <c r="Y129" s="253"/>
      <c r="Z129" s="253"/>
      <c r="AA129" s="253"/>
      <c r="AB129" s="253"/>
      <c r="AC129" s="253"/>
      <c r="AD129" s="253"/>
      <c r="AE129" s="253"/>
      <c r="AF129" s="253"/>
      <c r="AG129" s="253"/>
      <c r="AH129" s="253"/>
      <c r="AI129" s="253"/>
      <c r="AJ129" s="253"/>
      <c r="AK129" s="253"/>
      <c r="AL129" s="253"/>
      <c r="AM129" s="253"/>
      <c r="AN129" s="253">
        <f>X129</f>
        <v>4.62</v>
      </c>
      <c r="AU129" s="218"/>
      <c r="AV129" s="218"/>
      <c r="AW129" s="218"/>
      <c r="AX129" s="218"/>
      <c r="AY129" s="218"/>
      <c r="AZ129" s="218"/>
      <c r="BA129" s="218"/>
      <c r="BB129" s="218"/>
      <c r="BC129" s="218"/>
      <c r="BD129" s="218"/>
      <c r="BE129" s="218"/>
      <c r="BF129" s="218"/>
      <c r="BG129" s="218"/>
      <c r="BH129" s="218"/>
      <c r="BI129" s="218"/>
      <c r="BJ129" s="218"/>
      <c r="BK129" s="218"/>
      <c r="BL129" s="218"/>
      <c r="BM129" s="218"/>
      <c r="BN129" s="218"/>
      <c r="BO129" s="218"/>
      <c r="BP129" s="218"/>
      <c r="BQ129" s="218"/>
      <c r="BR129" s="218"/>
      <c r="BS129" s="218"/>
      <c r="BT129" s="218"/>
      <c r="BU129" s="218"/>
      <c r="BV129" s="218"/>
      <c r="BW129" s="218"/>
      <c r="BX129" s="218"/>
      <c r="BY129" s="218"/>
      <c r="BZ129" s="218"/>
      <c r="CA129" s="218"/>
      <c r="CB129" s="218"/>
      <c r="CC129" s="218"/>
      <c r="CD129" s="218"/>
      <c r="CE129" s="218"/>
      <c r="CF129" s="218"/>
      <c r="CG129" s="218"/>
      <c r="CH129" s="218"/>
      <c r="CI129" s="218"/>
      <c r="CJ129" s="218"/>
      <c r="CK129" s="218"/>
      <c r="CL129" s="218"/>
      <c r="CM129" s="218"/>
      <c r="CN129" s="218"/>
      <c r="CO129" s="218"/>
      <c r="CP129" s="218"/>
      <c r="CQ129" s="218"/>
      <c r="CR129" s="218"/>
      <c r="CS129" s="218"/>
      <c r="CT129" s="218"/>
      <c r="CU129" s="218"/>
    </row>
    <row r="130" spans="1:99" s="217" customFormat="1" ht="63" customHeight="1" x14ac:dyDescent="0.2">
      <c r="A130" s="257"/>
      <c r="B130" s="258" t="s">
        <v>62</v>
      </c>
      <c r="C130" s="6">
        <f t="shared" si="30"/>
        <v>5018036</v>
      </c>
      <c r="D130" s="6"/>
      <c r="E130" s="6">
        <v>5018036</v>
      </c>
      <c r="F130" s="6"/>
      <c r="G130" s="6"/>
      <c r="H130" s="6"/>
      <c r="I130" s="6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39"/>
      <c r="V130" s="103"/>
      <c r="W130" s="256"/>
      <c r="X130" s="256"/>
      <c r="Y130" s="256"/>
      <c r="Z130" s="256"/>
      <c r="AA130" s="256"/>
      <c r="AB130" s="256"/>
      <c r="AC130" s="256"/>
      <c r="AD130" s="256"/>
      <c r="AE130" s="256"/>
      <c r="AF130" s="256"/>
      <c r="AG130" s="256"/>
      <c r="AH130" s="256"/>
      <c r="AI130" s="256"/>
      <c r="AJ130" s="256"/>
      <c r="AK130" s="256"/>
      <c r="AL130" s="256"/>
      <c r="AM130" s="256"/>
      <c r="AN130" s="256"/>
      <c r="AU130" s="218"/>
      <c r="AV130" s="218"/>
      <c r="AW130" s="218"/>
      <c r="AX130" s="218"/>
      <c r="AY130" s="218"/>
      <c r="AZ130" s="218"/>
      <c r="BA130" s="218"/>
      <c r="BB130" s="218"/>
      <c r="BC130" s="218"/>
      <c r="BD130" s="218"/>
      <c r="BE130" s="218"/>
      <c r="BF130" s="218"/>
      <c r="BG130" s="218"/>
      <c r="BH130" s="218"/>
      <c r="BI130" s="218"/>
      <c r="BJ130" s="218"/>
      <c r="BK130" s="218"/>
      <c r="BL130" s="218"/>
      <c r="BM130" s="218"/>
      <c r="BN130" s="218"/>
      <c r="BO130" s="218"/>
      <c r="BP130" s="218"/>
      <c r="BQ130" s="218"/>
      <c r="BR130" s="218"/>
      <c r="BS130" s="218"/>
      <c r="BT130" s="218"/>
      <c r="BU130" s="218"/>
      <c r="BV130" s="218"/>
      <c r="BW130" s="218"/>
      <c r="BX130" s="218"/>
      <c r="BY130" s="218"/>
      <c r="BZ130" s="218"/>
      <c r="CA130" s="218"/>
      <c r="CB130" s="218"/>
      <c r="CC130" s="218"/>
      <c r="CD130" s="218"/>
      <c r="CE130" s="218"/>
      <c r="CF130" s="218"/>
      <c r="CG130" s="218"/>
      <c r="CH130" s="218"/>
      <c r="CI130" s="218"/>
      <c r="CJ130" s="218"/>
      <c r="CK130" s="218"/>
      <c r="CL130" s="218"/>
      <c r="CM130" s="218"/>
      <c r="CN130" s="218"/>
      <c r="CO130" s="218"/>
      <c r="CP130" s="218"/>
      <c r="CQ130" s="218"/>
      <c r="CR130" s="218"/>
      <c r="CS130" s="218"/>
      <c r="CT130" s="218"/>
      <c r="CU130" s="218"/>
    </row>
    <row r="131" spans="1:99" s="217" customFormat="1" ht="35.25" customHeight="1" x14ac:dyDescent="0.2">
      <c r="A131" s="257"/>
      <c r="B131" s="258" t="s">
        <v>61</v>
      </c>
      <c r="C131" s="6">
        <f t="shared" si="30"/>
        <v>5018036</v>
      </c>
      <c r="D131" s="6"/>
      <c r="E131" s="6">
        <v>5018036</v>
      </c>
      <c r="F131" s="6"/>
      <c r="G131" s="6"/>
      <c r="H131" s="6"/>
      <c r="I131" s="6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39"/>
      <c r="V131" s="93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U131" s="218"/>
      <c r="AV131" s="218"/>
      <c r="AW131" s="218"/>
      <c r="AX131" s="218"/>
      <c r="AY131" s="218"/>
      <c r="AZ131" s="218"/>
      <c r="BA131" s="218"/>
      <c r="BB131" s="218"/>
      <c r="BC131" s="218"/>
      <c r="BD131" s="218"/>
      <c r="BE131" s="218"/>
      <c r="BF131" s="218"/>
      <c r="BG131" s="218"/>
      <c r="BH131" s="218"/>
      <c r="BI131" s="218"/>
      <c r="BJ131" s="218"/>
      <c r="BK131" s="218"/>
      <c r="BL131" s="218"/>
      <c r="BM131" s="218"/>
      <c r="BN131" s="218"/>
      <c r="BO131" s="218"/>
      <c r="BP131" s="218"/>
      <c r="BQ131" s="218"/>
      <c r="BR131" s="218"/>
      <c r="BS131" s="218"/>
      <c r="BT131" s="218"/>
      <c r="BU131" s="218"/>
      <c r="BV131" s="218"/>
      <c r="BW131" s="218"/>
      <c r="BX131" s="218"/>
      <c r="BY131" s="218"/>
      <c r="BZ131" s="218"/>
      <c r="CA131" s="218"/>
      <c r="CB131" s="218"/>
      <c r="CC131" s="218"/>
      <c r="CD131" s="218"/>
      <c r="CE131" s="218"/>
      <c r="CF131" s="218"/>
      <c r="CG131" s="218"/>
      <c r="CH131" s="218"/>
      <c r="CI131" s="218"/>
      <c r="CJ131" s="218"/>
      <c r="CK131" s="218"/>
      <c r="CL131" s="218"/>
      <c r="CM131" s="218"/>
      <c r="CN131" s="218"/>
      <c r="CO131" s="218"/>
      <c r="CP131" s="218"/>
      <c r="CQ131" s="218"/>
      <c r="CR131" s="218"/>
      <c r="CS131" s="218"/>
      <c r="CT131" s="218"/>
      <c r="CU131" s="218"/>
    </row>
    <row r="132" spans="1:99" s="217" customFormat="1" ht="15.75" customHeight="1" x14ac:dyDescent="0.2">
      <c r="A132" s="212" t="s">
        <v>143</v>
      </c>
      <c r="B132" s="125" t="s">
        <v>63</v>
      </c>
      <c r="C132" s="6">
        <f t="shared" si="30"/>
        <v>14540306</v>
      </c>
      <c r="D132" s="6"/>
      <c r="E132" s="6">
        <f>E134+E133</f>
        <v>14540306</v>
      </c>
      <c r="F132" s="6"/>
      <c r="G132" s="6"/>
      <c r="H132" s="6"/>
      <c r="I132" s="6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39" t="s">
        <v>20</v>
      </c>
      <c r="V132" s="88" t="s">
        <v>75</v>
      </c>
      <c r="W132" s="253"/>
      <c r="X132" s="253">
        <v>6.67</v>
      </c>
      <c r="Y132" s="253"/>
      <c r="Z132" s="253"/>
      <c r="AA132" s="253"/>
      <c r="AB132" s="253"/>
      <c r="AC132" s="253"/>
      <c r="AD132" s="253"/>
      <c r="AE132" s="253"/>
      <c r="AF132" s="253"/>
      <c r="AG132" s="253"/>
      <c r="AH132" s="253"/>
      <c r="AI132" s="253"/>
      <c r="AJ132" s="253"/>
      <c r="AK132" s="253"/>
      <c r="AL132" s="253"/>
      <c r="AM132" s="253"/>
      <c r="AN132" s="253">
        <f>X132</f>
        <v>6.67</v>
      </c>
      <c r="AU132" s="218"/>
      <c r="AV132" s="218"/>
      <c r="AW132" s="218"/>
      <c r="AX132" s="218"/>
      <c r="AY132" s="218"/>
      <c r="AZ132" s="218"/>
      <c r="BA132" s="218"/>
      <c r="BB132" s="218"/>
      <c r="BC132" s="218"/>
      <c r="BD132" s="218"/>
      <c r="BE132" s="218"/>
      <c r="BF132" s="218"/>
      <c r="BG132" s="218"/>
      <c r="BH132" s="218"/>
      <c r="BI132" s="218"/>
      <c r="BJ132" s="218"/>
      <c r="BK132" s="218"/>
      <c r="BL132" s="218"/>
      <c r="BM132" s="218"/>
      <c r="BN132" s="218"/>
      <c r="BO132" s="218"/>
      <c r="BP132" s="218"/>
      <c r="BQ132" s="218"/>
      <c r="BR132" s="218"/>
      <c r="BS132" s="218"/>
      <c r="BT132" s="218"/>
      <c r="BU132" s="218"/>
      <c r="BV132" s="218"/>
      <c r="BW132" s="218"/>
      <c r="BX132" s="218"/>
      <c r="BY132" s="218"/>
      <c r="BZ132" s="218"/>
      <c r="CA132" s="218"/>
      <c r="CB132" s="218"/>
      <c r="CC132" s="218"/>
      <c r="CD132" s="218"/>
      <c r="CE132" s="218"/>
      <c r="CF132" s="218"/>
      <c r="CG132" s="218"/>
      <c r="CH132" s="218"/>
      <c r="CI132" s="218"/>
      <c r="CJ132" s="218"/>
      <c r="CK132" s="218"/>
      <c r="CL132" s="218"/>
      <c r="CM132" s="218"/>
      <c r="CN132" s="218"/>
      <c r="CO132" s="218"/>
      <c r="CP132" s="218"/>
      <c r="CQ132" s="218"/>
      <c r="CR132" s="218"/>
      <c r="CS132" s="218"/>
      <c r="CT132" s="218"/>
      <c r="CU132" s="218"/>
    </row>
    <row r="133" spans="1:99" s="217" customFormat="1" ht="62.25" customHeight="1" x14ac:dyDescent="0.2">
      <c r="A133" s="259"/>
      <c r="B133" s="258" t="s">
        <v>62</v>
      </c>
      <c r="C133" s="6">
        <f t="shared" si="30"/>
        <v>7270153</v>
      </c>
      <c r="D133" s="6"/>
      <c r="E133" s="6">
        <v>7270153</v>
      </c>
      <c r="F133" s="6"/>
      <c r="G133" s="6"/>
      <c r="H133" s="6"/>
      <c r="I133" s="6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39"/>
      <c r="V133" s="103"/>
      <c r="W133" s="256"/>
      <c r="X133" s="256"/>
      <c r="Y133" s="256"/>
      <c r="Z133" s="256"/>
      <c r="AA133" s="256"/>
      <c r="AB133" s="256"/>
      <c r="AC133" s="256"/>
      <c r="AD133" s="256"/>
      <c r="AE133" s="256"/>
      <c r="AF133" s="256"/>
      <c r="AG133" s="256"/>
      <c r="AH133" s="256"/>
      <c r="AI133" s="256"/>
      <c r="AJ133" s="256"/>
      <c r="AK133" s="256"/>
      <c r="AL133" s="256"/>
      <c r="AM133" s="256"/>
      <c r="AN133" s="256"/>
      <c r="AU133" s="218"/>
      <c r="AV133" s="218"/>
      <c r="AW133" s="218"/>
      <c r="AX133" s="218"/>
      <c r="AY133" s="218"/>
      <c r="AZ133" s="218"/>
      <c r="BA133" s="218"/>
      <c r="BB133" s="218"/>
      <c r="BC133" s="218"/>
      <c r="BD133" s="218"/>
      <c r="BE133" s="218"/>
      <c r="BF133" s="218"/>
      <c r="BG133" s="218"/>
      <c r="BH133" s="218"/>
      <c r="BI133" s="218"/>
      <c r="BJ133" s="218"/>
      <c r="BK133" s="218"/>
      <c r="BL133" s="218"/>
      <c r="BM133" s="218"/>
      <c r="BN133" s="218"/>
      <c r="BO133" s="218"/>
      <c r="BP133" s="218"/>
      <c r="BQ133" s="218"/>
      <c r="BR133" s="218"/>
      <c r="BS133" s="218"/>
      <c r="BT133" s="218"/>
      <c r="BU133" s="218"/>
      <c r="BV133" s="218"/>
      <c r="BW133" s="218"/>
      <c r="BX133" s="218"/>
      <c r="BY133" s="218"/>
      <c r="BZ133" s="218"/>
      <c r="CA133" s="218"/>
      <c r="CB133" s="218"/>
      <c r="CC133" s="218"/>
      <c r="CD133" s="218"/>
      <c r="CE133" s="218"/>
      <c r="CF133" s="218"/>
      <c r="CG133" s="218"/>
      <c r="CH133" s="218"/>
      <c r="CI133" s="218"/>
      <c r="CJ133" s="218"/>
      <c r="CK133" s="218"/>
      <c r="CL133" s="218"/>
      <c r="CM133" s="218"/>
      <c r="CN133" s="218"/>
      <c r="CO133" s="218"/>
      <c r="CP133" s="218"/>
      <c r="CQ133" s="218"/>
      <c r="CR133" s="218"/>
      <c r="CS133" s="218"/>
      <c r="CT133" s="218"/>
      <c r="CU133" s="218"/>
    </row>
    <row r="134" spans="1:99" s="217" customFormat="1" ht="37.5" customHeight="1" x14ac:dyDescent="0.2">
      <c r="A134" s="260"/>
      <c r="B134" s="258" t="s">
        <v>61</v>
      </c>
      <c r="C134" s="6">
        <f t="shared" si="30"/>
        <v>7270153</v>
      </c>
      <c r="D134" s="6"/>
      <c r="E134" s="6">
        <v>7270153</v>
      </c>
      <c r="F134" s="6"/>
      <c r="G134" s="6"/>
      <c r="H134" s="6"/>
      <c r="I134" s="6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39"/>
      <c r="V134" s="93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U134" s="218"/>
      <c r="AV134" s="218"/>
      <c r="AW134" s="218"/>
      <c r="AX134" s="218"/>
      <c r="AY134" s="218"/>
      <c r="AZ134" s="218"/>
      <c r="BA134" s="218"/>
      <c r="BB134" s="218"/>
      <c r="BC134" s="218"/>
      <c r="BD134" s="218"/>
      <c r="BE134" s="218"/>
      <c r="BF134" s="218"/>
      <c r="BG134" s="218"/>
      <c r="BH134" s="218"/>
      <c r="BI134" s="218"/>
      <c r="BJ134" s="218"/>
      <c r="BK134" s="218"/>
      <c r="BL134" s="218"/>
      <c r="BM134" s="218"/>
      <c r="BN134" s="218"/>
      <c r="BO134" s="218"/>
      <c r="BP134" s="218"/>
      <c r="BQ134" s="218"/>
      <c r="BR134" s="218"/>
      <c r="BS134" s="218"/>
      <c r="BT134" s="218"/>
      <c r="BU134" s="218"/>
      <c r="BV134" s="218"/>
      <c r="BW134" s="218"/>
      <c r="BX134" s="218"/>
      <c r="BY134" s="218"/>
      <c r="BZ134" s="218"/>
      <c r="CA134" s="218"/>
      <c r="CB134" s="218"/>
      <c r="CC134" s="218"/>
      <c r="CD134" s="218"/>
      <c r="CE134" s="218"/>
      <c r="CF134" s="218"/>
      <c r="CG134" s="218"/>
      <c r="CH134" s="218"/>
      <c r="CI134" s="218"/>
      <c r="CJ134" s="218"/>
      <c r="CK134" s="218"/>
      <c r="CL134" s="218"/>
      <c r="CM134" s="218"/>
      <c r="CN134" s="218"/>
      <c r="CO134" s="218"/>
      <c r="CP134" s="218"/>
      <c r="CQ134" s="218"/>
      <c r="CR134" s="218"/>
      <c r="CS134" s="218"/>
      <c r="CT134" s="218"/>
      <c r="CU134" s="218"/>
    </row>
    <row r="135" spans="1:99" s="217" customFormat="1" ht="18" customHeight="1" x14ac:dyDescent="0.2">
      <c r="A135" s="212" t="s">
        <v>144</v>
      </c>
      <c r="B135" s="125" t="s">
        <v>63</v>
      </c>
      <c r="C135" s="6">
        <f>E135</f>
        <v>28793336</v>
      </c>
      <c r="D135" s="6"/>
      <c r="E135" s="6">
        <f>E137+E136</f>
        <v>28793336</v>
      </c>
      <c r="F135" s="6"/>
      <c r="G135" s="6"/>
      <c r="H135" s="6"/>
      <c r="I135" s="6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39" t="s">
        <v>20</v>
      </c>
      <c r="V135" s="88" t="s">
        <v>75</v>
      </c>
      <c r="W135" s="253"/>
      <c r="X135" s="253">
        <v>13.22</v>
      </c>
      <c r="Y135" s="253"/>
      <c r="Z135" s="253"/>
      <c r="AA135" s="253"/>
      <c r="AB135" s="253"/>
      <c r="AC135" s="253"/>
      <c r="AD135" s="253"/>
      <c r="AE135" s="253"/>
      <c r="AF135" s="253"/>
      <c r="AG135" s="253"/>
      <c r="AH135" s="253"/>
      <c r="AI135" s="253"/>
      <c r="AJ135" s="253"/>
      <c r="AK135" s="253"/>
      <c r="AL135" s="253"/>
      <c r="AM135" s="253"/>
      <c r="AN135" s="253">
        <f>X135</f>
        <v>13.22</v>
      </c>
      <c r="AU135" s="218"/>
      <c r="AV135" s="218"/>
      <c r="AW135" s="218"/>
      <c r="AX135" s="218"/>
      <c r="AY135" s="218"/>
      <c r="AZ135" s="218"/>
      <c r="BA135" s="218"/>
      <c r="BB135" s="218"/>
      <c r="BC135" s="218"/>
      <c r="BD135" s="218"/>
      <c r="BE135" s="218"/>
      <c r="BF135" s="218"/>
      <c r="BG135" s="218"/>
      <c r="BH135" s="218"/>
      <c r="BI135" s="218"/>
      <c r="BJ135" s="218"/>
      <c r="BK135" s="218"/>
      <c r="BL135" s="218"/>
      <c r="BM135" s="218"/>
      <c r="BN135" s="218"/>
      <c r="BO135" s="218"/>
      <c r="BP135" s="218"/>
      <c r="BQ135" s="218"/>
      <c r="BR135" s="218"/>
      <c r="BS135" s="218"/>
      <c r="BT135" s="218"/>
      <c r="BU135" s="218"/>
      <c r="BV135" s="218"/>
      <c r="BW135" s="218"/>
      <c r="BX135" s="218"/>
      <c r="BY135" s="218"/>
      <c r="BZ135" s="218"/>
      <c r="CA135" s="218"/>
      <c r="CB135" s="218"/>
      <c r="CC135" s="218"/>
      <c r="CD135" s="218"/>
      <c r="CE135" s="218"/>
      <c r="CF135" s="218"/>
      <c r="CG135" s="218"/>
      <c r="CH135" s="218"/>
      <c r="CI135" s="218"/>
      <c r="CJ135" s="218"/>
      <c r="CK135" s="218"/>
      <c r="CL135" s="218"/>
      <c r="CM135" s="218"/>
      <c r="CN135" s="218"/>
      <c r="CO135" s="218"/>
      <c r="CP135" s="218"/>
      <c r="CQ135" s="218"/>
      <c r="CR135" s="218"/>
      <c r="CS135" s="218"/>
      <c r="CT135" s="218"/>
      <c r="CU135" s="218"/>
    </row>
    <row r="136" spans="1:99" s="217" customFormat="1" ht="65.25" customHeight="1" x14ac:dyDescent="0.2">
      <c r="A136" s="259"/>
      <c r="B136" s="258" t="s">
        <v>62</v>
      </c>
      <c r="C136" s="6">
        <f>E136</f>
        <v>9215308</v>
      </c>
      <c r="D136" s="6"/>
      <c r="E136" s="6">
        <v>9215308</v>
      </c>
      <c r="F136" s="6"/>
      <c r="G136" s="6"/>
      <c r="H136" s="6"/>
      <c r="I136" s="6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39"/>
      <c r="V136" s="103"/>
      <c r="W136" s="256"/>
      <c r="X136" s="256"/>
      <c r="Y136" s="256"/>
      <c r="Z136" s="256"/>
      <c r="AA136" s="256"/>
      <c r="AB136" s="256"/>
      <c r="AC136" s="256"/>
      <c r="AD136" s="256"/>
      <c r="AE136" s="256"/>
      <c r="AF136" s="256"/>
      <c r="AG136" s="256"/>
      <c r="AH136" s="256"/>
      <c r="AI136" s="256"/>
      <c r="AJ136" s="256"/>
      <c r="AK136" s="256"/>
      <c r="AL136" s="256"/>
      <c r="AM136" s="256"/>
      <c r="AN136" s="256"/>
      <c r="AU136" s="218"/>
      <c r="AV136" s="218"/>
      <c r="AW136" s="218"/>
      <c r="AX136" s="218"/>
      <c r="AY136" s="218"/>
      <c r="AZ136" s="218"/>
      <c r="BA136" s="218"/>
      <c r="BB136" s="218"/>
      <c r="BC136" s="218"/>
      <c r="BD136" s="218"/>
      <c r="BE136" s="218"/>
      <c r="BF136" s="218"/>
      <c r="BG136" s="218"/>
      <c r="BH136" s="218"/>
      <c r="BI136" s="218"/>
      <c r="BJ136" s="218"/>
      <c r="BK136" s="218"/>
      <c r="BL136" s="218"/>
      <c r="BM136" s="218"/>
      <c r="BN136" s="218"/>
      <c r="BO136" s="218"/>
      <c r="BP136" s="218"/>
      <c r="BQ136" s="218"/>
      <c r="BR136" s="218"/>
      <c r="BS136" s="218"/>
      <c r="BT136" s="218"/>
      <c r="BU136" s="218"/>
      <c r="BV136" s="218"/>
      <c r="BW136" s="218"/>
      <c r="BX136" s="218"/>
      <c r="BY136" s="218"/>
      <c r="BZ136" s="218"/>
      <c r="CA136" s="218"/>
      <c r="CB136" s="218"/>
      <c r="CC136" s="218"/>
      <c r="CD136" s="218"/>
      <c r="CE136" s="218"/>
      <c r="CF136" s="218"/>
      <c r="CG136" s="218"/>
      <c r="CH136" s="218"/>
      <c r="CI136" s="218"/>
      <c r="CJ136" s="218"/>
      <c r="CK136" s="218"/>
      <c r="CL136" s="218"/>
      <c r="CM136" s="218"/>
      <c r="CN136" s="218"/>
      <c r="CO136" s="218"/>
      <c r="CP136" s="218"/>
      <c r="CQ136" s="218"/>
      <c r="CR136" s="218"/>
      <c r="CS136" s="218"/>
      <c r="CT136" s="218"/>
      <c r="CU136" s="218"/>
    </row>
    <row r="137" spans="1:99" s="217" customFormat="1" ht="37.5" customHeight="1" x14ac:dyDescent="0.2">
      <c r="A137" s="260"/>
      <c r="B137" s="258" t="s">
        <v>61</v>
      </c>
      <c r="C137" s="6">
        <f>E137</f>
        <v>19578028</v>
      </c>
      <c r="D137" s="6"/>
      <c r="E137" s="6">
        <v>19578028</v>
      </c>
      <c r="F137" s="6"/>
      <c r="G137" s="6"/>
      <c r="H137" s="6"/>
      <c r="I137" s="6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39"/>
      <c r="V137" s="93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U137" s="218"/>
      <c r="AV137" s="218"/>
      <c r="AW137" s="218"/>
      <c r="AX137" s="218"/>
      <c r="AY137" s="218"/>
      <c r="AZ137" s="218"/>
      <c r="BA137" s="218"/>
      <c r="BB137" s="218"/>
      <c r="BC137" s="218"/>
      <c r="BD137" s="218"/>
      <c r="BE137" s="218"/>
      <c r="BF137" s="218"/>
      <c r="BG137" s="218"/>
      <c r="BH137" s="218"/>
      <c r="BI137" s="218"/>
      <c r="BJ137" s="218"/>
      <c r="BK137" s="218"/>
      <c r="BL137" s="218"/>
      <c r="BM137" s="218"/>
      <c r="BN137" s="218"/>
      <c r="BO137" s="218"/>
      <c r="BP137" s="218"/>
      <c r="BQ137" s="218"/>
      <c r="BR137" s="218"/>
      <c r="BS137" s="218"/>
      <c r="BT137" s="218"/>
      <c r="BU137" s="218"/>
      <c r="BV137" s="218"/>
      <c r="BW137" s="218"/>
      <c r="BX137" s="218"/>
      <c r="BY137" s="218"/>
      <c r="BZ137" s="218"/>
      <c r="CA137" s="218"/>
      <c r="CB137" s="218"/>
      <c r="CC137" s="218"/>
      <c r="CD137" s="218"/>
      <c r="CE137" s="218"/>
      <c r="CF137" s="218"/>
      <c r="CG137" s="218"/>
      <c r="CH137" s="218"/>
      <c r="CI137" s="218"/>
      <c r="CJ137" s="218"/>
      <c r="CK137" s="218"/>
      <c r="CL137" s="218"/>
      <c r="CM137" s="218"/>
      <c r="CN137" s="218"/>
      <c r="CO137" s="218"/>
      <c r="CP137" s="218"/>
      <c r="CQ137" s="218"/>
      <c r="CR137" s="218"/>
      <c r="CS137" s="218"/>
      <c r="CT137" s="218"/>
      <c r="CU137" s="218"/>
    </row>
    <row r="138" spans="1:99" s="217" customFormat="1" ht="15.75" x14ac:dyDescent="0.2">
      <c r="A138" s="195" t="s">
        <v>113</v>
      </c>
      <c r="B138" s="89" t="s">
        <v>63</v>
      </c>
      <c r="C138" s="6">
        <f t="shared" ref="C138:C185" si="31">F138</f>
        <v>16360032</v>
      </c>
      <c r="D138" s="6"/>
      <c r="E138" s="6"/>
      <c r="F138" s="6">
        <v>16360032</v>
      </c>
      <c r="G138" s="6"/>
      <c r="H138" s="6"/>
      <c r="I138" s="6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0" t="s">
        <v>20</v>
      </c>
      <c r="V138" s="88" t="s">
        <v>75</v>
      </c>
      <c r="W138" s="253"/>
      <c r="X138" s="253"/>
      <c r="Y138" s="253">
        <v>7.242</v>
      </c>
      <c r="Z138" s="253"/>
      <c r="AA138" s="253"/>
      <c r="AB138" s="253"/>
      <c r="AC138" s="253"/>
      <c r="AD138" s="253"/>
      <c r="AE138" s="253"/>
      <c r="AF138" s="253"/>
      <c r="AG138" s="253"/>
      <c r="AH138" s="253"/>
      <c r="AI138" s="253"/>
      <c r="AJ138" s="253"/>
      <c r="AK138" s="253"/>
      <c r="AL138" s="253"/>
      <c r="AM138" s="253"/>
      <c r="AN138" s="253">
        <f>Y138</f>
        <v>7.242</v>
      </c>
      <c r="AU138" s="218"/>
      <c r="AV138" s="218"/>
      <c r="AW138" s="218"/>
      <c r="AX138" s="218"/>
      <c r="AY138" s="218"/>
      <c r="AZ138" s="218"/>
      <c r="BA138" s="218"/>
      <c r="BB138" s="218"/>
      <c r="BC138" s="218"/>
      <c r="BD138" s="218"/>
      <c r="BE138" s="218"/>
      <c r="BF138" s="218"/>
      <c r="BG138" s="218"/>
      <c r="BH138" s="218"/>
      <c r="BI138" s="218"/>
      <c r="BJ138" s="218"/>
      <c r="BK138" s="218"/>
      <c r="BL138" s="218"/>
      <c r="BM138" s="218"/>
      <c r="BN138" s="218"/>
      <c r="BO138" s="218"/>
      <c r="BP138" s="218"/>
      <c r="BQ138" s="218"/>
      <c r="BR138" s="218"/>
      <c r="BS138" s="218"/>
      <c r="BT138" s="218"/>
      <c r="BU138" s="218"/>
      <c r="BV138" s="218"/>
      <c r="BW138" s="218"/>
      <c r="BX138" s="218"/>
      <c r="BY138" s="218"/>
      <c r="BZ138" s="218"/>
      <c r="CA138" s="218"/>
      <c r="CB138" s="218"/>
      <c r="CC138" s="218"/>
      <c r="CD138" s="218"/>
      <c r="CE138" s="218"/>
      <c r="CF138" s="218"/>
      <c r="CG138" s="218"/>
      <c r="CH138" s="218"/>
      <c r="CI138" s="218"/>
      <c r="CJ138" s="218"/>
      <c r="CK138" s="218"/>
      <c r="CL138" s="218"/>
      <c r="CM138" s="218"/>
      <c r="CN138" s="218"/>
      <c r="CO138" s="218"/>
      <c r="CP138" s="218"/>
      <c r="CQ138" s="218"/>
      <c r="CR138" s="218"/>
      <c r="CS138" s="218"/>
      <c r="CT138" s="218"/>
      <c r="CU138" s="218"/>
    </row>
    <row r="139" spans="1:99" s="217" customFormat="1" ht="84.75" customHeight="1" x14ac:dyDescent="0.2">
      <c r="A139" s="199"/>
      <c r="B139" s="159" t="s">
        <v>62</v>
      </c>
      <c r="C139" s="6">
        <f t="shared" si="31"/>
        <v>15542031</v>
      </c>
      <c r="D139" s="6"/>
      <c r="E139" s="6"/>
      <c r="F139" s="6">
        <v>15542031</v>
      </c>
      <c r="G139" s="6"/>
      <c r="H139" s="6"/>
      <c r="I139" s="6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5"/>
      <c r="V139" s="103"/>
      <c r="W139" s="256"/>
      <c r="X139" s="256"/>
      <c r="Y139" s="256"/>
      <c r="Z139" s="256"/>
      <c r="AA139" s="256"/>
      <c r="AB139" s="256"/>
      <c r="AC139" s="256"/>
      <c r="AD139" s="256"/>
      <c r="AE139" s="256"/>
      <c r="AF139" s="256"/>
      <c r="AG139" s="256"/>
      <c r="AH139" s="256"/>
      <c r="AI139" s="256"/>
      <c r="AJ139" s="256"/>
      <c r="AK139" s="256"/>
      <c r="AL139" s="256"/>
      <c r="AM139" s="256"/>
      <c r="AN139" s="256"/>
      <c r="AU139" s="218"/>
      <c r="AV139" s="218"/>
      <c r="AW139" s="218"/>
      <c r="AX139" s="218"/>
      <c r="AY139" s="218"/>
      <c r="AZ139" s="218"/>
      <c r="BA139" s="218"/>
      <c r="BB139" s="218"/>
      <c r="BC139" s="218"/>
      <c r="BD139" s="218"/>
      <c r="BE139" s="218"/>
      <c r="BF139" s="218"/>
      <c r="BG139" s="218"/>
      <c r="BH139" s="218"/>
      <c r="BI139" s="218"/>
      <c r="BJ139" s="218"/>
      <c r="BK139" s="218"/>
      <c r="BL139" s="218"/>
      <c r="BM139" s="218"/>
      <c r="BN139" s="218"/>
      <c r="BO139" s="218"/>
      <c r="BP139" s="218"/>
      <c r="BQ139" s="218"/>
      <c r="BR139" s="218"/>
      <c r="BS139" s="218"/>
      <c r="BT139" s="218"/>
      <c r="BU139" s="218"/>
      <c r="BV139" s="218"/>
      <c r="BW139" s="218"/>
      <c r="BX139" s="218"/>
      <c r="BY139" s="218"/>
      <c r="BZ139" s="218"/>
      <c r="CA139" s="218"/>
      <c r="CB139" s="218"/>
      <c r="CC139" s="218"/>
      <c r="CD139" s="218"/>
      <c r="CE139" s="218"/>
      <c r="CF139" s="218"/>
      <c r="CG139" s="218"/>
      <c r="CH139" s="218"/>
      <c r="CI139" s="218"/>
      <c r="CJ139" s="218"/>
      <c r="CK139" s="218"/>
      <c r="CL139" s="218"/>
      <c r="CM139" s="218"/>
      <c r="CN139" s="218"/>
      <c r="CO139" s="218"/>
      <c r="CP139" s="218"/>
      <c r="CQ139" s="218"/>
      <c r="CR139" s="218"/>
      <c r="CS139" s="218"/>
      <c r="CT139" s="218"/>
      <c r="CU139" s="218"/>
    </row>
    <row r="140" spans="1:99" s="217" customFormat="1" ht="31.5" x14ac:dyDescent="0.2">
      <c r="A140" s="199"/>
      <c r="B140" s="159" t="s">
        <v>61</v>
      </c>
      <c r="C140" s="6">
        <f t="shared" si="31"/>
        <v>818001</v>
      </c>
      <c r="D140" s="6"/>
      <c r="E140" s="6"/>
      <c r="F140" s="6">
        <v>818001</v>
      </c>
      <c r="G140" s="6"/>
      <c r="H140" s="6"/>
      <c r="I140" s="6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4"/>
      <c r="V140" s="93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U140" s="218"/>
      <c r="AV140" s="218"/>
      <c r="AW140" s="218"/>
      <c r="AX140" s="218"/>
      <c r="AY140" s="218"/>
      <c r="AZ140" s="218"/>
      <c r="BA140" s="218"/>
      <c r="BB140" s="218"/>
      <c r="BC140" s="218"/>
      <c r="BD140" s="218"/>
      <c r="BE140" s="218"/>
      <c r="BF140" s="218"/>
      <c r="BG140" s="218"/>
      <c r="BH140" s="218"/>
      <c r="BI140" s="218"/>
      <c r="BJ140" s="218"/>
      <c r="BK140" s="218"/>
      <c r="BL140" s="218"/>
      <c r="BM140" s="218"/>
      <c r="BN140" s="218"/>
      <c r="BO140" s="218"/>
      <c r="BP140" s="218"/>
      <c r="BQ140" s="218"/>
      <c r="BR140" s="218"/>
      <c r="BS140" s="218"/>
      <c r="BT140" s="218"/>
      <c r="BU140" s="218"/>
      <c r="BV140" s="218"/>
      <c r="BW140" s="218"/>
      <c r="BX140" s="218"/>
      <c r="BY140" s="218"/>
      <c r="BZ140" s="218"/>
      <c r="CA140" s="218"/>
      <c r="CB140" s="218"/>
      <c r="CC140" s="218"/>
      <c r="CD140" s="218"/>
      <c r="CE140" s="218"/>
      <c r="CF140" s="218"/>
      <c r="CG140" s="218"/>
      <c r="CH140" s="218"/>
      <c r="CI140" s="218"/>
      <c r="CJ140" s="218"/>
      <c r="CK140" s="218"/>
      <c r="CL140" s="218"/>
      <c r="CM140" s="218"/>
      <c r="CN140" s="218"/>
      <c r="CO140" s="218"/>
      <c r="CP140" s="218"/>
      <c r="CQ140" s="218"/>
      <c r="CR140" s="218"/>
      <c r="CS140" s="218"/>
      <c r="CT140" s="218"/>
      <c r="CU140" s="218"/>
    </row>
    <row r="141" spans="1:99" s="217" customFormat="1" ht="15.75" x14ac:dyDescent="0.2">
      <c r="A141" s="195" t="s">
        <v>114</v>
      </c>
      <c r="B141" s="89" t="s">
        <v>63</v>
      </c>
      <c r="C141" s="6">
        <f t="shared" si="31"/>
        <v>9960386</v>
      </c>
      <c r="D141" s="6"/>
      <c r="E141" s="6"/>
      <c r="F141" s="6">
        <v>9960386</v>
      </c>
      <c r="G141" s="6"/>
      <c r="H141" s="6"/>
      <c r="I141" s="6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0" t="s">
        <v>20</v>
      </c>
      <c r="V141" s="88" t="s">
        <v>75</v>
      </c>
      <c r="W141" s="253"/>
      <c r="X141" s="253"/>
      <c r="Y141" s="253">
        <v>4.1150000000000002</v>
      </c>
      <c r="Z141" s="253"/>
      <c r="AA141" s="253"/>
      <c r="AB141" s="253"/>
      <c r="AC141" s="253"/>
      <c r="AD141" s="253"/>
      <c r="AE141" s="253"/>
      <c r="AF141" s="253"/>
      <c r="AG141" s="253"/>
      <c r="AH141" s="253"/>
      <c r="AI141" s="253"/>
      <c r="AJ141" s="253"/>
      <c r="AK141" s="253"/>
      <c r="AL141" s="253"/>
      <c r="AM141" s="253"/>
      <c r="AN141" s="253">
        <f>Y141</f>
        <v>4.1150000000000002</v>
      </c>
      <c r="AU141" s="218"/>
      <c r="AV141" s="218"/>
      <c r="AW141" s="218"/>
      <c r="AX141" s="218"/>
      <c r="AY141" s="218"/>
      <c r="AZ141" s="218"/>
      <c r="BA141" s="218"/>
      <c r="BB141" s="218"/>
      <c r="BC141" s="218"/>
      <c r="BD141" s="218"/>
      <c r="BE141" s="218"/>
      <c r="BF141" s="218"/>
      <c r="BG141" s="218"/>
      <c r="BH141" s="218"/>
      <c r="BI141" s="218"/>
      <c r="BJ141" s="218"/>
      <c r="BK141" s="218"/>
      <c r="BL141" s="218"/>
      <c r="BM141" s="218"/>
      <c r="BN141" s="218"/>
      <c r="BO141" s="218"/>
      <c r="BP141" s="218"/>
      <c r="BQ141" s="218"/>
      <c r="BR141" s="218"/>
      <c r="BS141" s="218"/>
      <c r="BT141" s="218"/>
      <c r="BU141" s="218"/>
      <c r="BV141" s="218"/>
      <c r="BW141" s="218"/>
      <c r="BX141" s="218"/>
      <c r="BY141" s="218"/>
      <c r="BZ141" s="218"/>
      <c r="CA141" s="218"/>
      <c r="CB141" s="218"/>
      <c r="CC141" s="218"/>
      <c r="CD141" s="218"/>
      <c r="CE141" s="218"/>
      <c r="CF141" s="218"/>
      <c r="CG141" s="218"/>
      <c r="CH141" s="218"/>
      <c r="CI141" s="218"/>
      <c r="CJ141" s="218"/>
      <c r="CK141" s="218"/>
      <c r="CL141" s="218"/>
      <c r="CM141" s="218"/>
      <c r="CN141" s="218"/>
      <c r="CO141" s="218"/>
      <c r="CP141" s="218"/>
      <c r="CQ141" s="218"/>
      <c r="CR141" s="218"/>
      <c r="CS141" s="218"/>
      <c r="CT141" s="218"/>
      <c r="CU141" s="218"/>
    </row>
    <row r="142" spans="1:99" s="217" customFormat="1" ht="63.75" customHeight="1" x14ac:dyDescent="0.2">
      <c r="A142" s="199"/>
      <c r="B142" s="159" t="s">
        <v>62</v>
      </c>
      <c r="C142" s="6">
        <f t="shared" si="31"/>
        <v>9462367</v>
      </c>
      <c r="D142" s="6"/>
      <c r="E142" s="6"/>
      <c r="F142" s="6">
        <v>9462367</v>
      </c>
      <c r="G142" s="6"/>
      <c r="H142" s="6"/>
      <c r="I142" s="6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5"/>
      <c r="V142" s="103"/>
      <c r="W142" s="256"/>
      <c r="X142" s="256"/>
      <c r="Y142" s="256"/>
      <c r="Z142" s="256"/>
      <c r="AA142" s="256"/>
      <c r="AB142" s="256"/>
      <c r="AC142" s="256"/>
      <c r="AD142" s="256"/>
      <c r="AE142" s="256"/>
      <c r="AF142" s="256"/>
      <c r="AG142" s="256"/>
      <c r="AH142" s="256"/>
      <c r="AI142" s="256"/>
      <c r="AJ142" s="256"/>
      <c r="AK142" s="256"/>
      <c r="AL142" s="256"/>
      <c r="AM142" s="256"/>
      <c r="AN142" s="256"/>
      <c r="AU142" s="218"/>
      <c r="AV142" s="218"/>
      <c r="AW142" s="218"/>
      <c r="AX142" s="218"/>
      <c r="AY142" s="218"/>
      <c r="AZ142" s="218"/>
      <c r="BA142" s="218"/>
      <c r="BB142" s="218"/>
      <c r="BC142" s="218"/>
      <c r="BD142" s="218"/>
      <c r="BE142" s="218"/>
      <c r="BF142" s="218"/>
      <c r="BG142" s="218"/>
      <c r="BH142" s="218"/>
      <c r="BI142" s="218"/>
      <c r="BJ142" s="218"/>
      <c r="BK142" s="218"/>
      <c r="BL142" s="218"/>
      <c r="BM142" s="218"/>
      <c r="BN142" s="218"/>
      <c r="BO142" s="218"/>
      <c r="BP142" s="218"/>
      <c r="BQ142" s="218"/>
      <c r="BR142" s="218"/>
      <c r="BS142" s="218"/>
      <c r="BT142" s="218"/>
      <c r="BU142" s="218"/>
      <c r="BV142" s="218"/>
      <c r="BW142" s="218"/>
      <c r="BX142" s="218"/>
      <c r="BY142" s="218"/>
      <c r="BZ142" s="218"/>
      <c r="CA142" s="218"/>
      <c r="CB142" s="218"/>
      <c r="CC142" s="218"/>
      <c r="CD142" s="218"/>
      <c r="CE142" s="218"/>
      <c r="CF142" s="218"/>
      <c r="CG142" s="218"/>
      <c r="CH142" s="218"/>
      <c r="CI142" s="218"/>
      <c r="CJ142" s="218"/>
      <c r="CK142" s="218"/>
      <c r="CL142" s="218"/>
      <c r="CM142" s="218"/>
      <c r="CN142" s="218"/>
      <c r="CO142" s="218"/>
      <c r="CP142" s="218"/>
      <c r="CQ142" s="218"/>
      <c r="CR142" s="218"/>
      <c r="CS142" s="218"/>
      <c r="CT142" s="218"/>
      <c r="CU142" s="218"/>
    </row>
    <row r="143" spans="1:99" s="217" customFormat="1" ht="31.5" x14ac:dyDescent="0.2">
      <c r="A143" s="199"/>
      <c r="B143" s="159" t="s">
        <v>61</v>
      </c>
      <c r="C143" s="6">
        <f t="shared" si="31"/>
        <v>498019</v>
      </c>
      <c r="D143" s="6"/>
      <c r="E143" s="6"/>
      <c r="F143" s="6">
        <v>498019</v>
      </c>
      <c r="G143" s="6"/>
      <c r="H143" s="6"/>
      <c r="I143" s="6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4"/>
      <c r="V143" s="93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U143" s="218"/>
      <c r="AV143" s="218"/>
      <c r="AW143" s="218"/>
      <c r="AX143" s="218"/>
      <c r="AY143" s="218"/>
      <c r="AZ143" s="218"/>
      <c r="BA143" s="218"/>
      <c r="BB143" s="218"/>
      <c r="BC143" s="218"/>
      <c r="BD143" s="218"/>
      <c r="BE143" s="218"/>
      <c r="BF143" s="218"/>
      <c r="BG143" s="218"/>
      <c r="BH143" s="218"/>
      <c r="BI143" s="218"/>
      <c r="BJ143" s="218"/>
      <c r="BK143" s="218"/>
      <c r="BL143" s="218"/>
      <c r="BM143" s="218"/>
      <c r="BN143" s="218"/>
      <c r="BO143" s="218"/>
      <c r="BP143" s="218"/>
      <c r="BQ143" s="218"/>
      <c r="BR143" s="218"/>
      <c r="BS143" s="218"/>
      <c r="BT143" s="218"/>
      <c r="BU143" s="218"/>
      <c r="BV143" s="218"/>
      <c r="BW143" s="218"/>
      <c r="BX143" s="218"/>
      <c r="BY143" s="218"/>
      <c r="BZ143" s="218"/>
      <c r="CA143" s="218"/>
      <c r="CB143" s="218"/>
      <c r="CC143" s="218"/>
      <c r="CD143" s="218"/>
      <c r="CE143" s="218"/>
      <c r="CF143" s="218"/>
      <c r="CG143" s="218"/>
      <c r="CH143" s="218"/>
      <c r="CI143" s="218"/>
      <c r="CJ143" s="218"/>
      <c r="CK143" s="218"/>
      <c r="CL143" s="218"/>
      <c r="CM143" s="218"/>
      <c r="CN143" s="218"/>
      <c r="CO143" s="218"/>
      <c r="CP143" s="218"/>
      <c r="CQ143" s="218"/>
      <c r="CR143" s="218"/>
      <c r="CS143" s="218"/>
      <c r="CT143" s="218"/>
      <c r="CU143" s="218"/>
    </row>
    <row r="144" spans="1:99" s="217" customFormat="1" ht="15.75" x14ac:dyDescent="0.2">
      <c r="A144" s="257" t="s">
        <v>115</v>
      </c>
      <c r="B144" s="89" t="s">
        <v>63</v>
      </c>
      <c r="C144" s="6">
        <f t="shared" si="31"/>
        <v>57642161</v>
      </c>
      <c r="D144" s="6"/>
      <c r="E144" s="6"/>
      <c r="F144" s="6">
        <v>57642161</v>
      </c>
      <c r="G144" s="6"/>
      <c r="H144" s="6"/>
      <c r="I144" s="6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0" t="s">
        <v>20</v>
      </c>
      <c r="V144" s="88" t="s">
        <v>75</v>
      </c>
      <c r="W144" s="253"/>
      <c r="X144" s="253"/>
      <c r="Y144" s="253">
        <v>23.209</v>
      </c>
      <c r="Z144" s="253"/>
      <c r="AA144" s="253"/>
      <c r="AB144" s="253"/>
      <c r="AC144" s="253"/>
      <c r="AD144" s="253"/>
      <c r="AE144" s="253"/>
      <c r="AF144" s="253"/>
      <c r="AG144" s="253"/>
      <c r="AH144" s="253"/>
      <c r="AI144" s="253"/>
      <c r="AJ144" s="253"/>
      <c r="AK144" s="253"/>
      <c r="AL144" s="253"/>
      <c r="AM144" s="253"/>
      <c r="AN144" s="253">
        <v>23.209</v>
      </c>
      <c r="AU144" s="218"/>
      <c r="AV144" s="218"/>
      <c r="AW144" s="218"/>
      <c r="AX144" s="218"/>
      <c r="AY144" s="218"/>
      <c r="AZ144" s="218"/>
      <c r="BA144" s="218"/>
      <c r="BB144" s="218"/>
      <c r="BC144" s="218"/>
      <c r="BD144" s="218"/>
      <c r="BE144" s="218"/>
      <c r="BF144" s="218"/>
      <c r="BG144" s="218"/>
      <c r="BH144" s="218"/>
      <c r="BI144" s="218"/>
      <c r="BJ144" s="218"/>
      <c r="BK144" s="218"/>
      <c r="BL144" s="218"/>
      <c r="BM144" s="218"/>
      <c r="BN144" s="218"/>
      <c r="BO144" s="218"/>
      <c r="BP144" s="218"/>
      <c r="BQ144" s="218"/>
      <c r="BR144" s="218"/>
      <c r="BS144" s="218"/>
      <c r="BT144" s="218"/>
      <c r="BU144" s="218"/>
      <c r="BV144" s="218"/>
      <c r="BW144" s="218"/>
      <c r="BX144" s="218"/>
      <c r="BY144" s="218"/>
      <c r="BZ144" s="218"/>
      <c r="CA144" s="218"/>
      <c r="CB144" s="218"/>
      <c r="CC144" s="218"/>
      <c r="CD144" s="218"/>
      <c r="CE144" s="218"/>
      <c r="CF144" s="218"/>
      <c r="CG144" s="218"/>
      <c r="CH144" s="218"/>
      <c r="CI144" s="218"/>
      <c r="CJ144" s="218"/>
      <c r="CK144" s="218"/>
      <c r="CL144" s="218"/>
      <c r="CM144" s="218"/>
      <c r="CN144" s="218"/>
      <c r="CO144" s="218"/>
      <c r="CP144" s="218"/>
      <c r="CQ144" s="218"/>
      <c r="CR144" s="218"/>
      <c r="CS144" s="218"/>
      <c r="CT144" s="218"/>
      <c r="CU144" s="218"/>
    </row>
    <row r="145" spans="1:99" s="217" customFormat="1" ht="64.5" customHeight="1" x14ac:dyDescent="0.2">
      <c r="A145" s="257"/>
      <c r="B145" s="159" t="s">
        <v>62</v>
      </c>
      <c r="C145" s="6">
        <f t="shared" si="31"/>
        <v>54760053</v>
      </c>
      <c r="D145" s="6"/>
      <c r="E145" s="6"/>
      <c r="F145" s="6">
        <v>54760053</v>
      </c>
      <c r="G145" s="6"/>
      <c r="H145" s="6"/>
      <c r="I145" s="6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5"/>
      <c r="V145" s="103"/>
      <c r="W145" s="256"/>
      <c r="X145" s="256"/>
      <c r="Y145" s="256"/>
      <c r="Z145" s="256"/>
      <c r="AA145" s="256"/>
      <c r="AB145" s="256"/>
      <c r="AC145" s="256"/>
      <c r="AD145" s="256"/>
      <c r="AE145" s="256"/>
      <c r="AF145" s="256"/>
      <c r="AG145" s="256"/>
      <c r="AH145" s="256"/>
      <c r="AI145" s="256"/>
      <c r="AJ145" s="256"/>
      <c r="AK145" s="256"/>
      <c r="AL145" s="256"/>
      <c r="AM145" s="256"/>
      <c r="AN145" s="256"/>
      <c r="AU145" s="218"/>
      <c r="AV145" s="218"/>
      <c r="AW145" s="218"/>
      <c r="AX145" s="218"/>
      <c r="AY145" s="218"/>
      <c r="AZ145" s="218"/>
      <c r="BA145" s="218"/>
      <c r="BB145" s="218"/>
      <c r="BC145" s="218"/>
      <c r="BD145" s="218"/>
      <c r="BE145" s="218"/>
      <c r="BF145" s="218"/>
      <c r="BG145" s="218"/>
      <c r="BH145" s="218"/>
      <c r="BI145" s="218"/>
      <c r="BJ145" s="218"/>
      <c r="BK145" s="218"/>
      <c r="BL145" s="218"/>
      <c r="BM145" s="218"/>
      <c r="BN145" s="218"/>
      <c r="BO145" s="218"/>
      <c r="BP145" s="218"/>
      <c r="BQ145" s="218"/>
      <c r="BR145" s="218"/>
      <c r="BS145" s="218"/>
      <c r="BT145" s="218"/>
      <c r="BU145" s="218"/>
      <c r="BV145" s="218"/>
      <c r="BW145" s="218"/>
      <c r="BX145" s="218"/>
      <c r="BY145" s="218"/>
      <c r="BZ145" s="218"/>
      <c r="CA145" s="218"/>
      <c r="CB145" s="218"/>
      <c r="CC145" s="218"/>
      <c r="CD145" s="218"/>
      <c r="CE145" s="218"/>
      <c r="CF145" s="218"/>
      <c r="CG145" s="218"/>
      <c r="CH145" s="218"/>
      <c r="CI145" s="218"/>
      <c r="CJ145" s="218"/>
      <c r="CK145" s="218"/>
      <c r="CL145" s="218"/>
      <c r="CM145" s="218"/>
      <c r="CN145" s="218"/>
      <c r="CO145" s="218"/>
      <c r="CP145" s="218"/>
      <c r="CQ145" s="218"/>
      <c r="CR145" s="218"/>
      <c r="CS145" s="218"/>
      <c r="CT145" s="218"/>
      <c r="CU145" s="218"/>
    </row>
    <row r="146" spans="1:99" s="217" customFormat="1" ht="31.5" x14ac:dyDescent="0.2">
      <c r="A146" s="257"/>
      <c r="B146" s="159" t="s">
        <v>61</v>
      </c>
      <c r="C146" s="6">
        <f t="shared" si="31"/>
        <v>2882108</v>
      </c>
      <c r="D146" s="6"/>
      <c r="E146" s="6"/>
      <c r="F146" s="6">
        <v>2882108</v>
      </c>
      <c r="G146" s="6"/>
      <c r="H146" s="6"/>
      <c r="I146" s="6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4"/>
      <c r="V146" s="93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U146" s="218"/>
      <c r="AV146" s="218"/>
      <c r="AW146" s="218"/>
      <c r="AX146" s="218"/>
      <c r="AY146" s="218"/>
      <c r="AZ146" s="218"/>
      <c r="BA146" s="218"/>
      <c r="BB146" s="218"/>
      <c r="BC146" s="218"/>
      <c r="BD146" s="218"/>
      <c r="BE146" s="218"/>
      <c r="BF146" s="218"/>
      <c r="BG146" s="218"/>
      <c r="BH146" s="218"/>
      <c r="BI146" s="218"/>
      <c r="BJ146" s="218"/>
      <c r="BK146" s="218"/>
      <c r="BL146" s="218"/>
      <c r="BM146" s="218"/>
      <c r="BN146" s="218"/>
      <c r="BO146" s="218"/>
      <c r="BP146" s="218"/>
      <c r="BQ146" s="218"/>
      <c r="BR146" s="218"/>
      <c r="BS146" s="218"/>
      <c r="BT146" s="218"/>
      <c r="BU146" s="218"/>
      <c r="BV146" s="218"/>
      <c r="BW146" s="218"/>
      <c r="BX146" s="218"/>
      <c r="BY146" s="218"/>
      <c r="BZ146" s="218"/>
      <c r="CA146" s="218"/>
      <c r="CB146" s="218"/>
      <c r="CC146" s="218"/>
      <c r="CD146" s="218"/>
      <c r="CE146" s="218"/>
      <c r="CF146" s="218"/>
      <c r="CG146" s="218"/>
      <c r="CH146" s="218"/>
      <c r="CI146" s="218"/>
      <c r="CJ146" s="218"/>
      <c r="CK146" s="218"/>
      <c r="CL146" s="218"/>
      <c r="CM146" s="218"/>
      <c r="CN146" s="218"/>
      <c r="CO146" s="218"/>
      <c r="CP146" s="218"/>
      <c r="CQ146" s="218"/>
      <c r="CR146" s="218"/>
      <c r="CS146" s="218"/>
      <c r="CT146" s="218"/>
      <c r="CU146" s="218"/>
    </row>
    <row r="147" spans="1:99" s="217" customFormat="1" ht="15.75" x14ac:dyDescent="0.2">
      <c r="A147" s="195" t="s">
        <v>116</v>
      </c>
      <c r="B147" s="89" t="s">
        <v>63</v>
      </c>
      <c r="C147" s="6">
        <f t="shared" si="31"/>
        <v>5674385</v>
      </c>
      <c r="D147" s="6"/>
      <c r="E147" s="6"/>
      <c r="F147" s="6">
        <v>5674385</v>
      </c>
      <c r="G147" s="6"/>
      <c r="H147" s="6"/>
      <c r="I147" s="6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0" t="s">
        <v>20</v>
      </c>
      <c r="V147" s="88" t="s">
        <v>75</v>
      </c>
      <c r="W147" s="253"/>
      <c r="X147" s="253"/>
      <c r="Y147" s="253">
        <v>2.52</v>
      </c>
      <c r="Z147" s="253"/>
      <c r="AA147" s="253"/>
      <c r="AB147" s="253"/>
      <c r="AC147" s="253"/>
      <c r="AD147" s="253"/>
      <c r="AE147" s="253"/>
      <c r="AF147" s="253"/>
      <c r="AG147" s="253"/>
      <c r="AH147" s="253"/>
      <c r="AI147" s="253"/>
      <c r="AJ147" s="253"/>
      <c r="AK147" s="253"/>
      <c r="AL147" s="253"/>
      <c r="AM147" s="253"/>
      <c r="AN147" s="253">
        <f>Y147</f>
        <v>2.52</v>
      </c>
      <c r="AU147" s="218"/>
      <c r="AV147" s="218"/>
      <c r="AW147" s="218"/>
      <c r="AX147" s="218"/>
      <c r="AY147" s="218"/>
      <c r="AZ147" s="218"/>
      <c r="BA147" s="218"/>
      <c r="BB147" s="218"/>
      <c r="BC147" s="218"/>
      <c r="BD147" s="218"/>
      <c r="BE147" s="218"/>
      <c r="BF147" s="218"/>
      <c r="BG147" s="218"/>
      <c r="BH147" s="218"/>
      <c r="BI147" s="218"/>
      <c r="BJ147" s="218"/>
      <c r="BK147" s="218"/>
      <c r="BL147" s="218"/>
      <c r="BM147" s="218"/>
      <c r="BN147" s="218"/>
      <c r="BO147" s="218"/>
      <c r="BP147" s="218"/>
      <c r="BQ147" s="218"/>
      <c r="BR147" s="218"/>
      <c r="BS147" s="218"/>
      <c r="BT147" s="218"/>
      <c r="BU147" s="218"/>
      <c r="BV147" s="218"/>
      <c r="BW147" s="218"/>
      <c r="BX147" s="218"/>
      <c r="BY147" s="218"/>
      <c r="BZ147" s="218"/>
      <c r="CA147" s="218"/>
      <c r="CB147" s="218"/>
      <c r="CC147" s="218"/>
      <c r="CD147" s="218"/>
      <c r="CE147" s="218"/>
      <c r="CF147" s="218"/>
      <c r="CG147" s="218"/>
      <c r="CH147" s="218"/>
      <c r="CI147" s="218"/>
      <c r="CJ147" s="218"/>
      <c r="CK147" s="218"/>
      <c r="CL147" s="218"/>
      <c r="CM147" s="218"/>
      <c r="CN147" s="218"/>
      <c r="CO147" s="218"/>
      <c r="CP147" s="218"/>
      <c r="CQ147" s="218"/>
      <c r="CR147" s="218"/>
      <c r="CS147" s="218"/>
      <c r="CT147" s="218"/>
      <c r="CU147" s="218"/>
    </row>
    <row r="148" spans="1:99" s="217" customFormat="1" ht="65.25" customHeight="1" x14ac:dyDescent="0.2">
      <c r="A148" s="199"/>
      <c r="B148" s="159" t="s">
        <v>62</v>
      </c>
      <c r="C148" s="6">
        <f t="shared" si="31"/>
        <v>5390666</v>
      </c>
      <c r="D148" s="6"/>
      <c r="E148" s="6"/>
      <c r="F148" s="6">
        <v>5390666</v>
      </c>
      <c r="G148" s="6"/>
      <c r="H148" s="6"/>
      <c r="I148" s="6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5"/>
      <c r="V148" s="103"/>
      <c r="W148" s="256"/>
      <c r="X148" s="256"/>
      <c r="Y148" s="256"/>
      <c r="Z148" s="256"/>
      <c r="AA148" s="256"/>
      <c r="AB148" s="256"/>
      <c r="AC148" s="256"/>
      <c r="AD148" s="256"/>
      <c r="AE148" s="256"/>
      <c r="AF148" s="256"/>
      <c r="AG148" s="256"/>
      <c r="AH148" s="256"/>
      <c r="AI148" s="256"/>
      <c r="AJ148" s="256"/>
      <c r="AK148" s="256"/>
      <c r="AL148" s="256"/>
      <c r="AM148" s="256"/>
      <c r="AN148" s="256"/>
      <c r="AU148" s="218"/>
      <c r="AV148" s="218"/>
      <c r="AW148" s="218"/>
      <c r="AX148" s="218"/>
      <c r="AY148" s="218"/>
      <c r="AZ148" s="218"/>
      <c r="BA148" s="218"/>
      <c r="BB148" s="218"/>
      <c r="BC148" s="218"/>
      <c r="BD148" s="218"/>
      <c r="BE148" s="218"/>
      <c r="BF148" s="218"/>
      <c r="BG148" s="218"/>
      <c r="BH148" s="218"/>
      <c r="BI148" s="218"/>
      <c r="BJ148" s="218"/>
      <c r="BK148" s="218"/>
      <c r="BL148" s="218"/>
      <c r="BM148" s="218"/>
      <c r="BN148" s="218"/>
      <c r="BO148" s="218"/>
      <c r="BP148" s="218"/>
      <c r="BQ148" s="218"/>
      <c r="BR148" s="218"/>
      <c r="BS148" s="218"/>
      <c r="BT148" s="218"/>
      <c r="BU148" s="218"/>
      <c r="BV148" s="218"/>
      <c r="BW148" s="218"/>
      <c r="BX148" s="218"/>
      <c r="BY148" s="218"/>
      <c r="BZ148" s="218"/>
      <c r="CA148" s="218"/>
      <c r="CB148" s="218"/>
      <c r="CC148" s="218"/>
      <c r="CD148" s="218"/>
      <c r="CE148" s="218"/>
      <c r="CF148" s="218"/>
      <c r="CG148" s="218"/>
      <c r="CH148" s="218"/>
      <c r="CI148" s="218"/>
      <c r="CJ148" s="218"/>
      <c r="CK148" s="218"/>
      <c r="CL148" s="218"/>
      <c r="CM148" s="218"/>
      <c r="CN148" s="218"/>
      <c r="CO148" s="218"/>
      <c r="CP148" s="218"/>
      <c r="CQ148" s="218"/>
      <c r="CR148" s="218"/>
      <c r="CS148" s="218"/>
      <c r="CT148" s="218"/>
      <c r="CU148" s="218"/>
    </row>
    <row r="149" spans="1:99" s="217" customFormat="1" ht="31.5" x14ac:dyDescent="0.2">
      <c r="A149" s="199"/>
      <c r="B149" s="159" t="s">
        <v>61</v>
      </c>
      <c r="C149" s="6">
        <f t="shared" si="31"/>
        <v>283719</v>
      </c>
      <c r="D149" s="6"/>
      <c r="E149" s="6"/>
      <c r="F149" s="6">
        <v>283719</v>
      </c>
      <c r="G149" s="6"/>
      <c r="H149" s="6"/>
      <c r="I149" s="6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4"/>
      <c r="V149" s="93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U149" s="218"/>
      <c r="AV149" s="218"/>
      <c r="AW149" s="218"/>
      <c r="AX149" s="218"/>
      <c r="AY149" s="218"/>
      <c r="AZ149" s="218"/>
      <c r="BA149" s="218"/>
      <c r="BB149" s="218"/>
      <c r="BC149" s="218"/>
      <c r="BD149" s="218"/>
      <c r="BE149" s="218"/>
      <c r="BF149" s="218"/>
      <c r="BG149" s="218"/>
      <c r="BH149" s="218"/>
      <c r="BI149" s="218"/>
      <c r="BJ149" s="218"/>
      <c r="BK149" s="218"/>
      <c r="BL149" s="218"/>
      <c r="BM149" s="218"/>
      <c r="BN149" s="218"/>
      <c r="BO149" s="218"/>
      <c r="BP149" s="218"/>
      <c r="BQ149" s="218"/>
      <c r="BR149" s="218"/>
      <c r="BS149" s="218"/>
      <c r="BT149" s="218"/>
      <c r="BU149" s="218"/>
      <c r="BV149" s="218"/>
      <c r="BW149" s="218"/>
      <c r="BX149" s="218"/>
      <c r="BY149" s="218"/>
      <c r="BZ149" s="218"/>
      <c r="CA149" s="218"/>
      <c r="CB149" s="218"/>
      <c r="CC149" s="218"/>
      <c r="CD149" s="218"/>
      <c r="CE149" s="218"/>
      <c r="CF149" s="218"/>
      <c r="CG149" s="218"/>
      <c r="CH149" s="218"/>
      <c r="CI149" s="218"/>
      <c r="CJ149" s="218"/>
      <c r="CK149" s="218"/>
      <c r="CL149" s="218"/>
      <c r="CM149" s="218"/>
      <c r="CN149" s="218"/>
      <c r="CO149" s="218"/>
      <c r="CP149" s="218"/>
      <c r="CQ149" s="218"/>
      <c r="CR149" s="218"/>
      <c r="CS149" s="218"/>
      <c r="CT149" s="218"/>
      <c r="CU149" s="218"/>
    </row>
    <row r="150" spans="1:99" s="217" customFormat="1" ht="15.75" x14ac:dyDescent="0.2">
      <c r="A150" s="195" t="s">
        <v>117</v>
      </c>
      <c r="B150" s="89" t="s">
        <v>63</v>
      </c>
      <c r="C150" s="6">
        <f t="shared" si="31"/>
        <v>3051108</v>
      </c>
      <c r="D150" s="6"/>
      <c r="E150" s="6"/>
      <c r="F150" s="6">
        <v>3051108</v>
      </c>
      <c r="G150" s="6"/>
      <c r="H150" s="6"/>
      <c r="I150" s="6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0" t="s">
        <v>20</v>
      </c>
      <c r="V150" s="88" t="s">
        <v>75</v>
      </c>
      <c r="W150" s="253"/>
      <c r="X150" s="253"/>
      <c r="Y150" s="253">
        <v>1.355</v>
      </c>
      <c r="Z150" s="253"/>
      <c r="AA150" s="253"/>
      <c r="AB150" s="253"/>
      <c r="AC150" s="253"/>
      <c r="AD150" s="253"/>
      <c r="AE150" s="253"/>
      <c r="AF150" s="253"/>
      <c r="AG150" s="253"/>
      <c r="AH150" s="253"/>
      <c r="AI150" s="253"/>
      <c r="AJ150" s="253"/>
      <c r="AK150" s="253"/>
      <c r="AL150" s="253"/>
      <c r="AM150" s="253"/>
      <c r="AN150" s="253">
        <f>Y150</f>
        <v>1.355</v>
      </c>
      <c r="AU150" s="218"/>
      <c r="AV150" s="218"/>
      <c r="AW150" s="218"/>
      <c r="AX150" s="218"/>
      <c r="AY150" s="218"/>
      <c r="AZ150" s="218"/>
      <c r="BA150" s="218"/>
      <c r="BB150" s="218"/>
      <c r="BC150" s="218"/>
      <c r="BD150" s="218"/>
      <c r="BE150" s="218"/>
      <c r="BF150" s="218"/>
      <c r="BG150" s="218"/>
      <c r="BH150" s="218"/>
      <c r="BI150" s="218"/>
      <c r="BJ150" s="218"/>
      <c r="BK150" s="218"/>
      <c r="BL150" s="218"/>
      <c r="BM150" s="218"/>
      <c r="BN150" s="218"/>
      <c r="BO150" s="218"/>
      <c r="BP150" s="218"/>
      <c r="BQ150" s="218"/>
      <c r="BR150" s="218"/>
      <c r="BS150" s="218"/>
      <c r="BT150" s="218"/>
      <c r="BU150" s="218"/>
      <c r="BV150" s="218"/>
      <c r="BW150" s="218"/>
      <c r="BX150" s="218"/>
      <c r="BY150" s="218"/>
      <c r="BZ150" s="218"/>
      <c r="CA150" s="218"/>
      <c r="CB150" s="218"/>
      <c r="CC150" s="218"/>
      <c r="CD150" s="218"/>
      <c r="CE150" s="218"/>
      <c r="CF150" s="218"/>
      <c r="CG150" s="218"/>
      <c r="CH150" s="218"/>
      <c r="CI150" s="218"/>
      <c r="CJ150" s="218"/>
      <c r="CK150" s="218"/>
      <c r="CL150" s="218"/>
      <c r="CM150" s="218"/>
      <c r="CN150" s="218"/>
      <c r="CO150" s="218"/>
      <c r="CP150" s="218"/>
      <c r="CQ150" s="218"/>
      <c r="CR150" s="218"/>
      <c r="CS150" s="218"/>
      <c r="CT150" s="218"/>
      <c r="CU150" s="218"/>
    </row>
    <row r="151" spans="1:99" s="217" customFormat="1" ht="63" customHeight="1" x14ac:dyDescent="0.2">
      <c r="A151" s="199"/>
      <c r="B151" s="159" t="s">
        <v>62</v>
      </c>
      <c r="C151" s="6">
        <f t="shared" si="31"/>
        <v>2898552</v>
      </c>
      <c r="D151" s="6"/>
      <c r="E151" s="6"/>
      <c r="F151" s="6">
        <v>2898552</v>
      </c>
      <c r="G151" s="6"/>
      <c r="H151" s="6"/>
      <c r="I151" s="6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5"/>
      <c r="V151" s="103"/>
      <c r="W151" s="256"/>
      <c r="X151" s="256"/>
      <c r="Y151" s="256"/>
      <c r="Z151" s="256"/>
      <c r="AA151" s="256"/>
      <c r="AB151" s="256"/>
      <c r="AC151" s="256"/>
      <c r="AD151" s="256"/>
      <c r="AE151" s="256"/>
      <c r="AF151" s="256"/>
      <c r="AG151" s="256"/>
      <c r="AH151" s="256"/>
      <c r="AI151" s="256"/>
      <c r="AJ151" s="256"/>
      <c r="AK151" s="256"/>
      <c r="AL151" s="256"/>
      <c r="AM151" s="256"/>
      <c r="AN151" s="256"/>
      <c r="AU151" s="218"/>
      <c r="AV151" s="218"/>
      <c r="AW151" s="218"/>
      <c r="AX151" s="218"/>
      <c r="AY151" s="218"/>
      <c r="AZ151" s="218"/>
      <c r="BA151" s="218"/>
      <c r="BB151" s="218"/>
      <c r="BC151" s="218"/>
      <c r="BD151" s="218"/>
      <c r="BE151" s="218"/>
      <c r="BF151" s="218"/>
      <c r="BG151" s="218"/>
      <c r="BH151" s="218"/>
      <c r="BI151" s="218"/>
      <c r="BJ151" s="218"/>
      <c r="BK151" s="218"/>
      <c r="BL151" s="218"/>
      <c r="BM151" s="218"/>
      <c r="BN151" s="218"/>
      <c r="BO151" s="218"/>
      <c r="BP151" s="218"/>
      <c r="BQ151" s="218"/>
      <c r="BR151" s="218"/>
      <c r="BS151" s="218"/>
      <c r="BT151" s="218"/>
      <c r="BU151" s="218"/>
      <c r="BV151" s="218"/>
      <c r="BW151" s="218"/>
      <c r="BX151" s="218"/>
      <c r="BY151" s="218"/>
      <c r="BZ151" s="218"/>
      <c r="CA151" s="218"/>
      <c r="CB151" s="218"/>
      <c r="CC151" s="218"/>
      <c r="CD151" s="218"/>
      <c r="CE151" s="218"/>
      <c r="CF151" s="218"/>
      <c r="CG151" s="218"/>
      <c r="CH151" s="218"/>
      <c r="CI151" s="218"/>
      <c r="CJ151" s="218"/>
      <c r="CK151" s="218"/>
      <c r="CL151" s="218"/>
      <c r="CM151" s="218"/>
      <c r="CN151" s="218"/>
      <c r="CO151" s="218"/>
      <c r="CP151" s="218"/>
      <c r="CQ151" s="218"/>
      <c r="CR151" s="218"/>
      <c r="CS151" s="218"/>
      <c r="CT151" s="218"/>
      <c r="CU151" s="218"/>
    </row>
    <row r="152" spans="1:99" s="217" customFormat="1" ht="31.5" x14ac:dyDescent="0.2">
      <c r="A152" s="199"/>
      <c r="B152" s="159" t="s">
        <v>61</v>
      </c>
      <c r="C152" s="6">
        <f t="shared" si="31"/>
        <v>152556</v>
      </c>
      <c r="D152" s="6"/>
      <c r="E152" s="6"/>
      <c r="F152" s="6">
        <v>152556</v>
      </c>
      <c r="G152" s="6"/>
      <c r="H152" s="6"/>
      <c r="I152" s="6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4"/>
      <c r="V152" s="93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U152" s="218"/>
      <c r="AV152" s="218"/>
      <c r="AW152" s="218"/>
      <c r="AX152" s="218"/>
      <c r="AY152" s="218"/>
      <c r="AZ152" s="218"/>
      <c r="BA152" s="218"/>
      <c r="BB152" s="218"/>
      <c r="BC152" s="218"/>
      <c r="BD152" s="218"/>
      <c r="BE152" s="218"/>
      <c r="BF152" s="218"/>
      <c r="BG152" s="218"/>
      <c r="BH152" s="218"/>
      <c r="BI152" s="218"/>
      <c r="BJ152" s="218"/>
      <c r="BK152" s="218"/>
      <c r="BL152" s="218"/>
      <c r="BM152" s="218"/>
      <c r="BN152" s="218"/>
      <c r="BO152" s="218"/>
      <c r="BP152" s="218"/>
      <c r="BQ152" s="218"/>
      <c r="BR152" s="218"/>
      <c r="BS152" s="218"/>
      <c r="BT152" s="218"/>
      <c r="BU152" s="218"/>
      <c r="BV152" s="218"/>
      <c r="BW152" s="218"/>
      <c r="BX152" s="218"/>
      <c r="BY152" s="218"/>
      <c r="BZ152" s="218"/>
      <c r="CA152" s="218"/>
      <c r="CB152" s="218"/>
      <c r="CC152" s="218"/>
      <c r="CD152" s="218"/>
      <c r="CE152" s="218"/>
      <c r="CF152" s="218"/>
      <c r="CG152" s="218"/>
      <c r="CH152" s="218"/>
      <c r="CI152" s="218"/>
      <c r="CJ152" s="218"/>
      <c r="CK152" s="218"/>
      <c r="CL152" s="218"/>
      <c r="CM152" s="218"/>
      <c r="CN152" s="218"/>
      <c r="CO152" s="218"/>
      <c r="CP152" s="218"/>
      <c r="CQ152" s="218"/>
      <c r="CR152" s="218"/>
      <c r="CS152" s="218"/>
      <c r="CT152" s="218"/>
      <c r="CU152" s="218"/>
    </row>
    <row r="153" spans="1:99" s="217" customFormat="1" ht="15.75" x14ac:dyDescent="0.2">
      <c r="A153" s="195" t="s">
        <v>135</v>
      </c>
      <c r="B153" s="89" t="s">
        <v>63</v>
      </c>
      <c r="C153" s="6">
        <f t="shared" si="31"/>
        <v>6239572</v>
      </c>
      <c r="D153" s="6"/>
      <c r="E153" s="6"/>
      <c r="F153" s="6">
        <v>6239572</v>
      </c>
      <c r="G153" s="6"/>
      <c r="H153" s="6"/>
      <c r="I153" s="6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0" t="s">
        <v>20</v>
      </c>
      <c r="V153" s="88" t="s">
        <v>75</v>
      </c>
      <c r="W153" s="253"/>
      <c r="X153" s="253"/>
      <c r="Y153" s="253">
        <v>2.7709999999999999</v>
      </c>
      <c r="Z153" s="253"/>
      <c r="AA153" s="253"/>
      <c r="AB153" s="253"/>
      <c r="AC153" s="253"/>
      <c r="AD153" s="253"/>
      <c r="AE153" s="253"/>
      <c r="AF153" s="253"/>
      <c r="AG153" s="253"/>
      <c r="AH153" s="253"/>
      <c r="AI153" s="253"/>
      <c r="AJ153" s="253"/>
      <c r="AK153" s="253"/>
      <c r="AL153" s="253"/>
      <c r="AM153" s="253"/>
      <c r="AN153" s="253">
        <f>Y153</f>
        <v>2.7709999999999999</v>
      </c>
      <c r="AU153" s="218"/>
      <c r="AV153" s="218"/>
      <c r="AW153" s="218"/>
      <c r="AX153" s="218"/>
      <c r="AY153" s="218"/>
      <c r="AZ153" s="218"/>
      <c r="BA153" s="218"/>
      <c r="BB153" s="218"/>
      <c r="BC153" s="218"/>
      <c r="BD153" s="218"/>
      <c r="BE153" s="218"/>
      <c r="BF153" s="218"/>
      <c r="BG153" s="218"/>
      <c r="BH153" s="218"/>
      <c r="BI153" s="218"/>
      <c r="BJ153" s="218"/>
      <c r="BK153" s="218"/>
      <c r="BL153" s="218"/>
      <c r="BM153" s="218"/>
      <c r="BN153" s="218"/>
      <c r="BO153" s="218"/>
      <c r="BP153" s="218"/>
      <c r="BQ153" s="218"/>
      <c r="BR153" s="218"/>
      <c r="BS153" s="218"/>
      <c r="BT153" s="218"/>
      <c r="BU153" s="218"/>
      <c r="BV153" s="218"/>
      <c r="BW153" s="218"/>
      <c r="BX153" s="218"/>
      <c r="BY153" s="218"/>
      <c r="BZ153" s="218"/>
      <c r="CA153" s="218"/>
      <c r="CB153" s="218"/>
      <c r="CC153" s="218"/>
      <c r="CD153" s="218"/>
      <c r="CE153" s="218"/>
      <c r="CF153" s="218"/>
      <c r="CG153" s="218"/>
      <c r="CH153" s="218"/>
      <c r="CI153" s="218"/>
      <c r="CJ153" s="218"/>
      <c r="CK153" s="218"/>
      <c r="CL153" s="218"/>
      <c r="CM153" s="218"/>
      <c r="CN153" s="218"/>
      <c r="CO153" s="218"/>
      <c r="CP153" s="218"/>
      <c r="CQ153" s="218"/>
      <c r="CR153" s="218"/>
      <c r="CS153" s="218"/>
      <c r="CT153" s="218"/>
      <c r="CU153" s="218"/>
    </row>
    <row r="154" spans="1:99" s="217" customFormat="1" ht="66.75" customHeight="1" x14ac:dyDescent="0.2">
      <c r="A154" s="199"/>
      <c r="B154" s="159" t="s">
        <v>62</v>
      </c>
      <c r="C154" s="6">
        <f t="shared" si="31"/>
        <v>5927593</v>
      </c>
      <c r="D154" s="6"/>
      <c r="E154" s="6"/>
      <c r="F154" s="6">
        <v>5927593</v>
      </c>
      <c r="G154" s="6"/>
      <c r="H154" s="6"/>
      <c r="I154" s="6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5"/>
      <c r="V154" s="103"/>
      <c r="W154" s="256"/>
      <c r="X154" s="256"/>
      <c r="Y154" s="256"/>
      <c r="Z154" s="256"/>
      <c r="AA154" s="256"/>
      <c r="AB154" s="256"/>
      <c r="AC154" s="256"/>
      <c r="AD154" s="256"/>
      <c r="AE154" s="256"/>
      <c r="AF154" s="256"/>
      <c r="AG154" s="256"/>
      <c r="AH154" s="256"/>
      <c r="AI154" s="256"/>
      <c r="AJ154" s="256"/>
      <c r="AK154" s="256"/>
      <c r="AL154" s="256"/>
      <c r="AM154" s="256"/>
      <c r="AN154" s="256"/>
      <c r="AU154" s="218"/>
      <c r="AV154" s="218"/>
      <c r="AW154" s="218"/>
      <c r="AX154" s="218"/>
      <c r="AY154" s="218"/>
      <c r="AZ154" s="218"/>
      <c r="BA154" s="218"/>
      <c r="BB154" s="218"/>
      <c r="BC154" s="218"/>
      <c r="BD154" s="218"/>
      <c r="BE154" s="218"/>
      <c r="BF154" s="218"/>
      <c r="BG154" s="218"/>
      <c r="BH154" s="218"/>
      <c r="BI154" s="218"/>
      <c r="BJ154" s="218"/>
      <c r="BK154" s="218"/>
      <c r="BL154" s="218"/>
      <c r="BM154" s="218"/>
      <c r="BN154" s="218"/>
      <c r="BO154" s="218"/>
      <c r="BP154" s="218"/>
      <c r="BQ154" s="218"/>
      <c r="BR154" s="218"/>
      <c r="BS154" s="218"/>
      <c r="BT154" s="218"/>
      <c r="BU154" s="218"/>
      <c r="BV154" s="218"/>
      <c r="BW154" s="218"/>
      <c r="BX154" s="218"/>
      <c r="BY154" s="218"/>
      <c r="BZ154" s="218"/>
      <c r="CA154" s="218"/>
      <c r="CB154" s="218"/>
      <c r="CC154" s="218"/>
      <c r="CD154" s="218"/>
      <c r="CE154" s="218"/>
      <c r="CF154" s="218"/>
      <c r="CG154" s="218"/>
      <c r="CH154" s="218"/>
      <c r="CI154" s="218"/>
      <c r="CJ154" s="218"/>
      <c r="CK154" s="218"/>
      <c r="CL154" s="218"/>
      <c r="CM154" s="218"/>
      <c r="CN154" s="218"/>
      <c r="CO154" s="218"/>
      <c r="CP154" s="218"/>
      <c r="CQ154" s="218"/>
      <c r="CR154" s="218"/>
      <c r="CS154" s="218"/>
      <c r="CT154" s="218"/>
      <c r="CU154" s="218"/>
    </row>
    <row r="155" spans="1:99" s="217" customFormat="1" ht="31.5" x14ac:dyDescent="0.2">
      <c r="A155" s="199"/>
      <c r="B155" s="159" t="s">
        <v>61</v>
      </c>
      <c r="C155" s="6">
        <f t="shared" si="31"/>
        <v>311979</v>
      </c>
      <c r="D155" s="6"/>
      <c r="E155" s="6"/>
      <c r="F155" s="6">
        <v>311979</v>
      </c>
      <c r="G155" s="6"/>
      <c r="H155" s="6"/>
      <c r="I155" s="6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4"/>
      <c r="V155" s="93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U155" s="218"/>
      <c r="AV155" s="218"/>
      <c r="AW155" s="218"/>
      <c r="AX155" s="218"/>
      <c r="AY155" s="218"/>
      <c r="AZ155" s="218"/>
      <c r="BA155" s="218"/>
      <c r="BB155" s="218"/>
      <c r="BC155" s="218"/>
      <c r="BD155" s="218"/>
      <c r="BE155" s="218"/>
      <c r="BF155" s="218"/>
      <c r="BG155" s="218"/>
      <c r="BH155" s="218"/>
      <c r="BI155" s="218"/>
      <c r="BJ155" s="218"/>
      <c r="BK155" s="218"/>
      <c r="BL155" s="218"/>
      <c r="BM155" s="218"/>
      <c r="BN155" s="218"/>
      <c r="BO155" s="218"/>
      <c r="BP155" s="218"/>
      <c r="BQ155" s="218"/>
      <c r="BR155" s="218"/>
      <c r="BS155" s="218"/>
      <c r="BT155" s="218"/>
      <c r="BU155" s="218"/>
      <c r="BV155" s="218"/>
      <c r="BW155" s="218"/>
      <c r="BX155" s="218"/>
      <c r="BY155" s="218"/>
      <c r="BZ155" s="218"/>
      <c r="CA155" s="218"/>
      <c r="CB155" s="218"/>
      <c r="CC155" s="218"/>
      <c r="CD155" s="218"/>
      <c r="CE155" s="218"/>
      <c r="CF155" s="218"/>
      <c r="CG155" s="218"/>
      <c r="CH155" s="218"/>
      <c r="CI155" s="218"/>
      <c r="CJ155" s="218"/>
      <c r="CK155" s="218"/>
      <c r="CL155" s="218"/>
      <c r="CM155" s="218"/>
      <c r="CN155" s="218"/>
      <c r="CO155" s="218"/>
      <c r="CP155" s="218"/>
      <c r="CQ155" s="218"/>
      <c r="CR155" s="218"/>
      <c r="CS155" s="218"/>
      <c r="CT155" s="218"/>
      <c r="CU155" s="218"/>
    </row>
    <row r="156" spans="1:99" s="217" customFormat="1" ht="15.75" x14ac:dyDescent="0.2">
      <c r="A156" s="195" t="s">
        <v>134</v>
      </c>
      <c r="B156" s="89" t="s">
        <v>63</v>
      </c>
      <c r="C156" s="6">
        <f t="shared" si="31"/>
        <v>11104160</v>
      </c>
      <c r="D156" s="6"/>
      <c r="E156" s="6"/>
      <c r="F156" s="6">
        <v>11104160</v>
      </c>
      <c r="G156" s="6"/>
      <c r="H156" s="6"/>
      <c r="I156" s="6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0" t="s">
        <v>20</v>
      </c>
      <c r="V156" s="88" t="s">
        <v>75</v>
      </c>
      <c r="W156" s="253"/>
      <c r="X156" s="253"/>
      <c r="Y156" s="253">
        <v>4.6619999999999999</v>
      </c>
      <c r="Z156" s="253"/>
      <c r="AA156" s="253"/>
      <c r="AB156" s="253"/>
      <c r="AC156" s="253"/>
      <c r="AD156" s="253"/>
      <c r="AE156" s="253"/>
      <c r="AF156" s="253"/>
      <c r="AG156" s="253"/>
      <c r="AH156" s="253"/>
      <c r="AI156" s="253"/>
      <c r="AJ156" s="253"/>
      <c r="AK156" s="253"/>
      <c r="AL156" s="253"/>
      <c r="AM156" s="253"/>
      <c r="AN156" s="253">
        <f>Y156</f>
        <v>4.6619999999999999</v>
      </c>
      <c r="AU156" s="218"/>
      <c r="AV156" s="218"/>
      <c r="AW156" s="218"/>
      <c r="AX156" s="218"/>
      <c r="AY156" s="218"/>
      <c r="AZ156" s="218"/>
      <c r="BA156" s="218"/>
      <c r="BB156" s="218"/>
      <c r="BC156" s="218"/>
      <c r="BD156" s="218"/>
      <c r="BE156" s="218"/>
      <c r="BF156" s="218"/>
      <c r="BG156" s="218"/>
      <c r="BH156" s="218"/>
      <c r="BI156" s="218"/>
      <c r="BJ156" s="218"/>
      <c r="BK156" s="218"/>
      <c r="BL156" s="218"/>
      <c r="BM156" s="218"/>
      <c r="BN156" s="218"/>
      <c r="BO156" s="218"/>
      <c r="BP156" s="218"/>
      <c r="BQ156" s="218"/>
      <c r="BR156" s="218"/>
      <c r="BS156" s="218"/>
      <c r="BT156" s="218"/>
      <c r="BU156" s="218"/>
      <c r="BV156" s="218"/>
      <c r="BW156" s="218"/>
      <c r="BX156" s="218"/>
      <c r="BY156" s="218"/>
      <c r="BZ156" s="218"/>
      <c r="CA156" s="218"/>
      <c r="CB156" s="218"/>
      <c r="CC156" s="218"/>
      <c r="CD156" s="218"/>
      <c r="CE156" s="218"/>
      <c r="CF156" s="218"/>
      <c r="CG156" s="218"/>
      <c r="CH156" s="218"/>
      <c r="CI156" s="218"/>
      <c r="CJ156" s="218"/>
      <c r="CK156" s="218"/>
      <c r="CL156" s="218"/>
      <c r="CM156" s="218"/>
      <c r="CN156" s="218"/>
      <c r="CO156" s="218"/>
      <c r="CP156" s="218"/>
      <c r="CQ156" s="218"/>
      <c r="CR156" s="218"/>
      <c r="CS156" s="218"/>
      <c r="CT156" s="218"/>
      <c r="CU156" s="218"/>
    </row>
    <row r="157" spans="1:99" s="217" customFormat="1" ht="66" customHeight="1" x14ac:dyDescent="0.2">
      <c r="A157" s="199"/>
      <c r="B157" s="159" t="s">
        <v>62</v>
      </c>
      <c r="C157" s="6">
        <f t="shared" si="31"/>
        <v>10548952</v>
      </c>
      <c r="D157" s="6"/>
      <c r="E157" s="6"/>
      <c r="F157" s="6">
        <v>10548952</v>
      </c>
      <c r="G157" s="6"/>
      <c r="H157" s="6"/>
      <c r="I157" s="6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5"/>
      <c r="V157" s="103"/>
      <c r="W157" s="256"/>
      <c r="X157" s="256"/>
      <c r="Y157" s="256"/>
      <c r="Z157" s="256"/>
      <c r="AA157" s="256"/>
      <c r="AB157" s="256"/>
      <c r="AC157" s="256"/>
      <c r="AD157" s="256"/>
      <c r="AE157" s="256"/>
      <c r="AF157" s="256"/>
      <c r="AG157" s="256"/>
      <c r="AH157" s="256"/>
      <c r="AI157" s="256"/>
      <c r="AJ157" s="256"/>
      <c r="AK157" s="256"/>
      <c r="AL157" s="256"/>
      <c r="AM157" s="256"/>
      <c r="AN157" s="256"/>
      <c r="AU157" s="218"/>
      <c r="AV157" s="218"/>
      <c r="AW157" s="218"/>
      <c r="AX157" s="218"/>
      <c r="AY157" s="218"/>
      <c r="AZ157" s="218"/>
      <c r="BA157" s="218"/>
      <c r="BB157" s="218"/>
      <c r="BC157" s="218"/>
      <c r="BD157" s="218"/>
      <c r="BE157" s="218"/>
      <c r="BF157" s="218"/>
      <c r="BG157" s="218"/>
      <c r="BH157" s="218"/>
      <c r="BI157" s="218"/>
      <c r="BJ157" s="218"/>
      <c r="BK157" s="218"/>
      <c r="BL157" s="218"/>
      <c r="BM157" s="218"/>
      <c r="BN157" s="218"/>
      <c r="BO157" s="218"/>
      <c r="BP157" s="218"/>
      <c r="BQ157" s="218"/>
      <c r="BR157" s="218"/>
      <c r="BS157" s="218"/>
      <c r="BT157" s="218"/>
      <c r="BU157" s="218"/>
      <c r="BV157" s="218"/>
      <c r="BW157" s="218"/>
      <c r="BX157" s="218"/>
      <c r="BY157" s="218"/>
      <c r="BZ157" s="218"/>
      <c r="CA157" s="218"/>
      <c r="CB157" s="218"/>
      <c r="CC157" s="218"/>
      <c r="CD157" s="218"/>
      <c r="CE157" s="218"/>
      <c r="CF157" s="218"/>
      <c r="CG157" s="218"/>
      <c r="CH157" s="218"/>
      <c r="CI157" s="218"/>
      <c r="CJ157" s="218"/>
      <c r="CK157" s="218"/>
      <c r="CL157" s="218"/>
      <c r="CM157" s="218"/>
      <c r="CN157" s="218"/>
      <c r="CO157" s="218"/>
      <c r="CP157" s="218"/>
      <c r="CQ157" s="218"/>
      <c r="CR157" s="218"/>
      <c r="CS157" s="218"/>
      <c r="CT157" s="218"/>
      <c r="CU157" s="218"/>
    </row>
    <row r="158" spans="1:99" s="217" customFormat="1" ht="31.5" x14ac:dyDescent="0.2">
      <c r="A158" s="199"/>
      <c r="B158" s="159" t="s">
        <v>61</v>
      </c>
      <c r="C158" s="6">
        <f t="shared" si="31"/>
        <v>555208</v>
      </c>
      <c r="D158" s="6"/>
      <c r="E158" s="6"/>
      <c r="F158" s="6">
        <v>555208</v>
      </c>
      <c r="G158" s="6"/>
      <c r="H158" s="6"/>
      <c r="I158" s="6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4"/>
      <c r="V158" s="93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U158" s="218"/>
      <c r="AV158" s="218"/>
      <c r="AW158" s="218"/>
      <c r="AX158" s="218"/>
      <c r="AY158" s="218"/>
      <c r="AZ158" s="218"/>
      <c r="BA158" s="218"/>
      <c r="BB158" s="218"/>
      <c r="BC158" s="218"/>
      <c r="BD158" s="218"/>
      <c r="BE158" s="218"/>
      <c r="BF158" s="218"/>
      <c r="BG158" s="218"/>
      <c r="BH158" s="218"/>
      <c r="BI158" s="218"/>
      <c r="BJ158" s="218"/>
      <c r="BK158" s="218"/>
      <c r="BL158" s="218"/>
      <c r="BM158" s="218"/>
      <c r="BN158" s="218"/>
      <c r="BO158" s="218"/>
      <c r="BP158" s="218"/>
      <c r="BQ158" s="218"/>
      <c r="BR158" s="218"/>
      <c r="BS158" s="218"/>
      <c r="BT158" s="218"/>
      <c r="BU158" s="218"/>
      <c r="BV158" s="218"/>
      <c r="BW158" s="218"/>
      <c r="BX158" s="218"/>
      <c r="BY158" s="218"/>
      <c r="BZ158" s="218"/>
      <c r="CA158" s="218"/>
      <c r="CB158" s="218"/>
      <c r="CC158" s="218"/>
      <c r="CD158" s="218"/>
      <c r="CE158" s="218"/>
      <c r="CF158" s="218"/>
      <c r="CG158" s="218"/>
      <c r="CH158" s="218"/>
      <c r="CI158" s="218"/>
      <c r="CJ158" s="218"/>
      <c r="CK158" s="218"/>
      <c r="CL158" s="218"/>
      <c r="CM158" s="218"/>
      <c r="CN158" s="218"/>
      <c r="CO158" s="218"/>
      <c r="CP158" s="218"/>
      <c r="CQ158" s="218"/>
      <c r="CR158" s="218"/>
      <c r="CS158" s="218"/>
      <c r="CT158" s="218"/>
      <c r="CU158" s="218"/>
    </row>
    <row r="159" spans="1:99" s="217" customFormat="1" ht="15.75" x14ac:dyDescent="0.2">
      <c r="A159" s="257" t="s">
        <v>118</v>
      </c>
      <c r="B159" s="89" t="s">
        <v>63</v>
      </c>
      <c r="C159" s="6">
        <f t="shared" si="31"/>
        <v>10397425</v>
      </c>
      <c r="D159" s="6"/>
      <c r="E159" s="6"/>
      <c r="F159" s="6">
        <v>10397425</v>
      </c>
      <c r="G159" s="6"/>
      <c r="H159" s="6"/>
      <c r="I159" s="6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0" t="s">
        <v>20</v>
      </c>
      <c r="V159" s="88" t="s">
        <v>75</v>
      </c>
      <c r="W159" s="253"/>
      <c r="X159" s="253"/>
      <c r="Y159" s="253">
        <v>2.9180000000000001</v>
      </c>
      <c r="Z159" s="253"/>
      <c r="AA159" s="253"/>
      <c r="AB159" s="253"/>
      <c r="AC159" s="253"/>
      <c r="AD159" s="253"/>
      <c r="AE159" s="253"/>
      <c r="AF159" s="253"/>
      <c r="AG159" s="253"/>
      <c r="AH159" s="253"/>
      <c r="AI159" s="253"/>
      <c r="AJ159" s="253"/>
      <c r="AK159" s="253"/>
      <c r="AL159" s="253"/>
      <c r="AM159" s="253"/>
      <c r="AN159" s="253">
        <f>Y159</f>
        <v>2.9180000000000001</v>
      </c>
      <c r="AU159" s="218"/>
      <c r="AV159" s="218"/>
      <c r="AW159" s="218"/>
      <c r="AX159" s="218"/>
      <c r="AY159" s="218"/>
      <c r="AZ159" s="218"/>
      <c r="BA159" s="218"/>
      <c r="BB159" s="218"/>
      <c r="BC159" s="218"/>
      <c r="BD159" s="218"/>
      <c r="BE159" s="218"/>
      <c r="BF159" s="218"/>
      <c r="BG159" s="218"/>
      <c r="BH159" s="218"/>
      <c r="BI159" s="218"/>
      <c r="BJ159" s="218"/>
      <c r="BK159" s="218"/>
      <c r="BL159" s="218"/>
      <c r="BM159" s="218"/>
      <c r="BN159" s="218"/>
      <c r="BO159" s="218"/>
      <c r="BP159" s="218"/>
      <c r="BQ159" s="218"/>
      <c r="BR159" s="218"/>
      <c r="BS159" s="218"/>
      <c r="BT159" s="218"/>
      <c r="BU159" s="218"/>
      <c r="BV159" s="218"/>
      <c r="BW159" s="218"/>
      <c r="BX159" s="218"/>
      <c r="BY159" s="218"/>
      <c r="BZ159" s="218"/>
      <c r="CA159" s="218"/>
      <c r="CB159" s="218"/>
      <c r="CC159" s="218"/>
      <c r="CD159" s="218"/>
      <c r="CE159" s="218"/>
      <c r="CF159" s="218"/>
      <c r="CG159" s="218"/>
      <c r="CH159" s="218"/>
      <c r="CI159" s="218"/>
      <c r="CJ159" s="218"/>
      <c r="CK159" s="218"/>
      <c r="CL159" s="218"/>
      <c r="CM159" s="218"/>
      <c r="CN159" s="218"/>
      <c r="CO159" s="218"/>
      <c r="CP159" s="218"/>
      <c r="CQ159" s="218"/>
      <c r="CR159" s="218"/>
      <c r="CS159" s="218"/>
      <c r="CT159" s="218"/>
      <c r="CU159" s="218"/>
    </row>
    <row r="160" spans="1:99" s="217" customFormat="1" ht="65.25" customHeight="1" x14ac:dyDescent="0.2">
      <c r="A160" s="257"/>
      <c r="B160" s="159" t="s">
        <v>62</v>
      </c>
      <c r="C160" s="6">
        <f t="shared" si="31"/>
        <v>9877554</v>
      </c>
      <c r="D160" s="6"/>
      <c r="E160" s="6"/>
      <c r="F160" s="6">
        <v>9877554</v>
      </c>
      <c r="G160" s="6"/>
      <c r="H160" s="6"/>
      <c r="I160" s="6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5"/>
      <c r="V160" s="103"/>
      <c r="W160" s="256"/>
      <c r="X160" s="256"/>
      <c r="Y160" s="256"/>
      <c r="Z160" s="256"/>
      <c r="AA160" s="256"/>
      <c r="AB160" s="256"/>
      <c r="AC160" s="256"/>
      <c r="AD160" s="256"/>
      <c r="AE160" s="256"/>
      <c r="AF160" s="256"/>
      <c r="AG160" s="256"/>
      <c r="AH160" s="256"/>
      <c r="AI160" s="256"/>
      <c r="AJ160" s="256"/>
      <c r="AK160" s="256"/>
      <c r="AL160" s="256"/>
      <c r="AM160" s="256"/>
      <c r="AN160" s="256"/>
      <c r="AU160" s="218"/>
      <c r="AV160" s="218"/>
      <c r="AW160" s="218"/>
      <c r="AX160" s="218"/>
      <c r="AY160" s="218"/>
      <c r="AZ160" s="218"/>
      <c r="BA160" s="218"/>
      <c r="BB160" s="218"/>
      <c r="BC160" s="218"/>
      <c r="BD160" s="218"/>
      <c r="BE160" s="218"/>
      <c r="BF160" s="218"/>
      <c r="BG160" s="218"/>
      <c r="BH160" s="218"/>
      <c r="BI160" s="218"/>
      <c r="BJ160" s="218"/>
      <c r="BK160" s="218"/>
      <c r="BL160" s="218"/>
      <c r="BM160" s="218"/>
      <c r="BN160" s="218"/>
      <c r="BO160" s="218"/>
      <c r="BP160" s="218"/>
      <c r="BQ160" s="218"/>
      <c r="BR160" s="218"/>
      <c r="BS160" s="218"/>
      <c r="BT160" s="218"/>
      <c r="BU160" s="218"/>
      <c r="BV160" s="218"/>
      <c r="BW160" s="218"/>
      <c r="BX160" s="218"/>
      <c r="BY160" s="218"/>
      <c r="BZ160" s="218"/>
      <c r="CA160" s="218"/>
      <c r="CB160" s="218"/>
      <c r="CC160" s="218"/>
      <c r="CD160" s="218"/>
      <c r="CE160" s="218"/>
      <c r="CF160" s="218"/>
      <c r="CG160" s="218"/>
      <c r="CH160" s="218"/>
      <c r="CI160" s="218"/>
      <c r="CJ160" s="218"/>
      <c r="CK160" s="218"/>
      <c r="CL160" s="218"/>
      <c r="CM160" s="218"/>
      <c r="CN160" s="218"/>
      <c r="CO160" s="218"/>
      <c r="CP160" s="218"/>
      <c r="CQ160" s="218"/>
      <c r="CR160" s="218"/>
      <c r="CS160" s="218"/>
      <c r="CT160" s="218"/>
      <c r="CU160" s="218"/>
    </row>
    <row r="161" spans="1:99" s="217" customFormat="1" ht="31.5" x14ac:dyDescent="0.2">
      <c r="A161" s="257"/>
      <c r="B161" s="159" t="s">
        <v>61</v>
      </c>
      <c r="C161" s="6">
        <f t="shared" si="31"/>
        <v>519871</v>
      </c>
      <c r="D161" s="6"/>
      <c r="E161" s="6"/>
      <c r="F161" s="6">
        <v>519871</v>
      </c>
      <c r="G161" s="6"/>
      <c r="H161" s="6"/>
      <c r="I161" s="6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4"/>
      <c r="V161" s="93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U161" s="218"/>
      <c r="AV161" s="218"/>
      <c r="AW161" s="218"/>
      <c r="AX161" s="218"/>
      <c r="AY161" s="218"/>
      <c r="AZ161" s="218"/>
      <c r="BA161" s="218"/>
      <c r="BB161" s="218"/>
      <c r="BC161" s="218"/>
      <c r="BD161" s="218"/>
      <c r="BE161" s="218"/>
      <c r="BF161" s="218"/>
      <c r="BG161" s="218"/>
      <c r="BH161" s="218"/>
      <c r="BI161" s="218"/>
      <c r="BJ161" s="218"/>
      <c r="BK161" s="218"/>
      <c r="BL161" s="218"/>
      <c r="BM161" s="218"/>
      <c r="BN161" s="218"/>
      <c r="BO161" s="218"/>
      <c r="BP161" s="218"/>
      <c r="BQ161" s="218"/>
      <c r="BR161" s="218"/>
      <c r="BS161" s="218"/>
      <c r="BT161" s="218"/>
      <c r="BU161" s="218"/>
      <c r="BV161" s="218"/>
      <c r="BW161" s="218"/>
      <c r="BX161" s="218"/>
      <c r="BY161" s="218"/>
      <c r="BZ161" s="218"/>
      <c r="CA161" s="218"/>
      <c r="CB161" s="218"/>
      <c r="CC161" s="218"/>
      <c r="CD161" s="218"/>
      <c r="CE161" s="218"/>
      <c r="CF161" s="218"/>
      <c r="CG161" s="218"/>
      <c r="CH161" s="218"/>
      <c r="CI161" s="218"/>
      <c r="CJ161" s="218"/>
      <c r="CK161" s="218"/>
      <c r="CL161" s="218"/>
      <c r="CM161" s="218"/>
      <c r="CN161" s="218"/>
      <c r="CO161" s="218"/>
      <c r="CP161" s="218"/>
      <c r="CQ161" s="218"/>
      <c r="CR161" s="218"/>
      <c r="CS161" s="218"/>
      <c r="CT161" s="218"/>
      <c r="CU161" s="218"/>
    </row>
    <row r="162" spans="1:99" s="217" customFormat="1" ht="15.75" x14ac:dyDescent="0.2">
      <c r="A162" s="195" t="s">
        <v>120</v>
      </c>
      <c r="B162" s="89" t="s">
        <v>63</v>
      </c>
      <c r="C162" s="6">
        <f t="shared" si="31"/>
        <v>8781786</v>
      </c>
      <c r="D162" s="6"/>
      <c r="E162" s="6"/>
      <c r="F162" s="6">
        <v>8781786</v>
      </c>
      <c r="G162" s="6"/>
      <c r="H162" s="6"/>
      <c r="I162" s="6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0" t="s">
        <v>20</v>
      </c>
      <c r="V162" s="88" t="s">
        <v>75</v>
      </c>
      <c r="W162" s="253"/>
      <c r="X162" s="253"/>
      <c r="Y162" s="253">
        <v>4.4279999999999999</v>
      </c>
      <c r="Z162" s="253"/>
      <c r="AA162" s="253"/>
      <c r="AB162" s="253"/>
      <c r="AC162" s="253"/>
      <c r="AD162" s="253"/>
      <c r="AE162" s="253"/>
      <c r="AF162" s="253"/>
      <c r="AG162" s="253"/>
      <c r="AH162" s="253"/>
      <c r="AI162" s="253"/>
      <c r="AJ162" s="253"/>
      <c r="AK162" s="253"/>
      <c r="AL162" s="253"/>
      <c r="AM162" s="253"/>
      <c r="AN162" s="253">
        <f>Y162</f>
        <v>4.4279999999999999</v>
      </c>
      <c r="AU162" s="218"/>
      <c r="AV162" s="218"/>
      <c r="AW162" s="218"/>
      <c r="AX162" s="218"/>
      <c r="AY162" s="218"/>
      <c r="AZ162" s="218"/>
      <c r="BA162" s="218"/>
      <c r="BB162" s="218"/>
      <c r="BC162" s="218"/>
      <c r="BD162" s="218"/>
      <c r="BE162" s="218"/>
      <c r="BF162" s="218"/>
      <c r="BG162" s="218"/>
      <c r="BH162" s="218"/>
      <c r="BI162" s="218"/>
      <c r="BJ162" s="218"/>
      <c r="BK162" s="218"/>
      <c r="BL162" s="218"/>
      <c r="BM162" s="218"/>
      <c r="BN162" s="218"/>
      <c r="BO162" s="218"/>
      <c r="BP162" s="218"/>
      <c r="BQ162" s="218"/>
      <c r="BR162" s="218"/>
      <c r="BS162" s="218"/>
      <c r="BT162" s="218"/>
      <c r="BU162" s="218"/>
      <c r="BV162" s="218"/>
      <c r="BW162" s="218"/>
      <c r="BX162" s="218"/>
      <c r="BY162" s="218"/>
      <c r="BZ162" s="218"/>
      <c r="CA162" s="218"/>
      <c r="CB162" s="218"/>
      <c r="CC162" s="218"/>
      <c r="CD162" s="218"/>
      <c r="CE162" s="218"/>
      <c r="CF162" s="218"/>
      <c r="CG162" s="218"/>
      <c r="CH162" s="218"/>
      <c r="CI162" s="218"/>
      <c r="CJ162" s="218"/>
      <c r="CK162" s="218"/>
      <c r="CL162" s="218"/>
      <c r="CM162" s="218"/>
      <c r="CN162" s="218"/>
      <c r="CO162" s="218"/>
      <c r="CP162" s="218"/>
      <c r="CQ162" s="218"/>
      <c r="CR162" s="218"/>
      <c r="CS162" s="218"/>
      <c r="CT162" s="218"/>
      <c r="CU162" s="218"/>
    </row>
    <row r="163" spans="1:99" s="217" customFormat="1" ht="64.5" customHeight="1" x14ac:dyDescent="0.2">
      <c r="A163" s="199"/>
      <c r="B163" s="159" t="s">
        <v>62</v>
      </c>
      <c r="C163" s="6">
        <f t="shared" si="31"/>
        <v>8342697</v>
      </c>
      <c r="D163" s="6"/>
      <c r="E163" s="6"/>
      <c r="F163" s="6">
        <v>8342697</v>
      </c>
      <c r="G163" s="6"/>
      <c r="H163" s="6"/>
      <c r="I163" s="6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5"/>
      <c r="V163" s="103"/>
      <c r="W163" s="256"/>
      <c r="X163" s="256"/>
      <c r="Y163" s="256"/>
      <c r="Z163" s="256"/>
      <c r="AA163" s="256"/>
      <c r="AB163" s="256"/>
      <c r="AC163" s="256"/>
      <c r="AD163" s="256"/>
      <c r="AE163" s="256"/>
      <c r="AF163" s="256"/>
      <c r="AG163" s="256"/>
      <c r="AH163" s="256"/>
      <c r="AI163" s="256"/>
      <c r="AJ163" s="256"/>
      <c r="AK163" s="256"/>
      <c r="AL163" s="256"/>
      <c r="AM163" s="256"/>
      <c r="AN163" s="256"/>
      <c r="AU163" s="218"/>
      <c r="AV163" s="218"/>
      <c r="AW163" s="218"/>
      <c r="AX163" s="218"/>
      <c r="AY163" s="218"/>
      <c r="AZ163" s="218"/>
      <c r="BA163" s="218"/>
      <c r="BB163" s="218"/>
      <c r="BC163" s="218"/>
      <c r="BD163" s="218"/>
      <c r="BE163" s="218"/>
      <c r="BF163" s="218"/>
      <c r="BG163" s="218"/>
      <c r="BH163" s="218"/>
      <c r="BI163" s="218"/>
      <c r="BJ163" s="218"/>
      <c r="BK163" s="218"/>
      <c r="BL163" s="218"/>
      <c r="BM163" s="218"/>
      <c r="BN163" s="218"/>
      <c r="BO163" s="218"/>
      <c r="BP163" s="218"/>
      <c r="BQ163" s="218"/>
      <c r="BR163" s="218"/>
      <c r="BS163" s="218"/>
      <c r="BT163" s="218"/>
      <c r="BU163" s="218"/>
      <c r="BV163" s="218"/>
      <c r="BW163" s="218"/>
      <c r="BX163" s="218"/>
      <c r="BY163" s="218"/>
      <c r="BZ163" s="218"/>
      <c r="CA163" s="218"/>
      <c r="CB163" s="218"/>
      <c r="CC163" s="218"/>
      <c r="CD163" s="218"/>
      <c r="CE163" s="218"/>
      <c r="CF163" s="218"/>
      <c r="CG163" s="218"/>
      <c r="CH163" s="218"/>
      <c r="CI163" s="218"/>
      <c r="CJ163" s="218"/>
      <c r="CK163" s="218"/>
      <c r="CL163" s="218"/>
      <c r="CM163" s="218"/>
      <c r="CN163" s="218"/>
      <c r="CO163" s="218"/>
      <c r="CP163" s="218"/>
      <c r="CQ163" s="218"/>
      <c r="CR163" s="218"/>
      <c r="CS163" s="218"/>
      <c r="CT163" s="218"/>
      <c r="CU163" s="218"/>
    </row>
    <row r="164" spans="1:99" s="217" customFormat="1" ht="31.5" x14ac:dyDescent="0.2">
      <c r="A164" s="199"/>
      <c r="B164" s="159" t="s">
        <v>61</v>
      </c>
      <c r="C164" s="6">
        <f t="shared" si="31"/>
        <v>439089</v>
      </c>
      <c r="D164" s="6"/>
      <c r="E164" s="6"/>
      <c r="F164" s="6">
        <v>439089</v>
      </c>
      <c r="G164" s="6"/>
      <c r="H164" s="6"/>
      <c r="I164" s="6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4"/>
      <c r="V164" s="93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U164" s="218"/>
      <c r="AV164" s="218"/>
      <c r="AW164" s="218"/>
      <c r="AX164" s="218"/>
      <c r="AY164" s="218"/>
      <c r="AZ164" s="218"/>
      <c r="BA164" s="218"/>
      <c r="BB164" s="218"/>
      <c r="BC164" s="218"/>
      <c r="BD164" s="218"/>
      <c r="BE164" s="218"/>
      <c r="BF164" s="218"/>
      <c r="BG164" s="218"/>
      <c r="BH164" s="218"/>
      <c r="BI164" s="218"/>
      <c r="BJ164" s="218"/>
      <c r="BK164" s="218"/>
      <c r="BL164" s="218"/>
      <c r="BM164" s="218"/>
      <c r="BN164" s="218"/>
      <c r="BO164" s="218"/>
      <c r="BP164" s="218"/>
      <c r="BQ164" s="218"/>
      <c r="BR164" s="218"/>
      <c r="BS164" s="218"/>
      <c r="BT164" s="218"/>
      <c r="BU164" s="218"/>
      <c r="BV164" s="218"/>
      <c r="BW164" s="218"/>
      <c r="BX164" s="218"/>
      <c r="BY164" s="218"/>
      <c r="BZ164" s="218"/>
      <c r="CA164" s="218"/>
      <c r="CB164" s="218"/>
      <c r="CC164" s="218"/>
      <c r="CD164" s="218"/>
      <c r="CE164" s="218"/>
      <c r="CF164" s="218"/>
      <c r="CG164" s="218"/>
      <c r="CH164" s="218"/>
      <c r="CI164" s="218"/>
      <c r="CJ164" s="218"/>
      <c r="CK164" s="218"/>
      <c r="CL164" s="218"/>
      <c r="CM164" s="218"/>
      <c r="CN164" s="218"/>
      <c r="CO164" s="218"/>
      <c r="CP164" s="218"/>
      <c r="CQ164" s="218"/>
      <c r="CR164" s="218"/>
      <c r="CS164" s="218"/>
      <c r="CT164" s="218"/>
      <c r="CU164" s="218"/>
    </row>
    <row r="165" spans="1:99" s="217" customFormat="1" ht="15.75" x14ac:dyDescent="0.2">
      <c r="A165" s="195" t="s">
        <v>119</v>
      </c>
      <c r="B165" s="89" t="s">
        <v>63</v>
      </c>
      <c r="C165" s="6">
        <f t="shared" si="31"/>
        <v>47830255</v>
      </c>
      <c r="D165" s="6"/>
      <c r="E165" s="6"/>
      <c r="F165" s="6">
        <v>47830255</v>
      </c>
      <c r="G165" s="6"/>
      <c r="H165" s="6"/>
      <c r="I165" s="6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0" t="s">
        <v>20</v>
      </c>
      <c r="V165" s="88" t="s">
        <v>75</v>
      </c>
      <c r="W165" s="253"/>
      <c r="X165" s="253"/>
      <c r="Y165" s="253">
        <v>12.446999999999999</v>
      </c>
      <c r="Z165" s="253"/>
      <c r="AA165" s="253"/>
      <c r="AB165" s="253"/>
      <c r="AC165" s="253"/>
      <c r="AD165" s="253"/>
      <c r="AE165" s="253"/>
      <c r="AF165" s="253"/>
      <c r="AG165" s="253"/>
      <c r="AH165" s="253"/>
      <c r="AI165" s="253"/>
      <c r="AJ165" s="253"/>
      <c r="AK165" s="253"/>
      <c r="AL165" s="253"/>
      <c r="AM165" s="253"/>
      <c r="AN165" s="253">
        <f>Y165</f>
        <v>12.446999999999999</v>
      </c>
      <c r="AU165" s="218"/>
      <c r="AV165" s="218"/>
      <c r="AW165" s="218"/>
      <c r="AX165" s="218"/>
      <c r="AY165" s="218"/>
      <c r="AZ165" s="218"/>
      <c r="BA165" s="218"/>
      <c r="BB165" s="218"/>
      <c r="BC165" s="218"/>
      <c r="BD165" s="218"/>
      <c r="BE165" s="218"/>
      <c r="BF165" s="218"/>
      <c r="BG165" s="218"/>
      <c r="BH165" s="218"/>
      <c r="BI165" s="218"/>
      <c r="BJ165" s="218"/>
      <c r="BK165" s="218"/>
      <c r="BL165" s="218"/>
      <c r="BM165" s="218"/>
      <c r="BN165" s="218"/>
      <c r="BO165" s="218"/>
      <c r="BP165" s="218"/>
      <c r="BQ165" s="218"/>
      <c r="BR165" s="218"/>
      <c r="BS165" s="218"/>
      <c r="BT165" s="218"/>
      <c r="BU165" s="218"/>
      <c r="BV165" s="218"/>
      <c r="BW165" s="218"/>
      <c r="BX165" s="218"/>
      <c r="BY165" s="218"/>
      <c r="BZ165" s="218"/>
      <c r="CA165" s="218"/>
      <c r="CB165" s="218"/>
      <c r="CC165" s="218"/>
      <c r="CD165" s="218"/>
      <c r="CE165" s="218"/>
      <c r="CF165" s="218"/>
      <c r="CG165" s="218"/>
      <c r="CH165" s="218"/>
      <c r="CI165" s="218"/>
      <c r="CJ165" s="218"/>
      <c r="CK165" s="218"/>
      <c r="CL165" s="218"/>
      <c r="CM165" s="218"/>
      <c r="CN165" s="218"/>
      <c r="CO165" s="218"/>
      <c r="CP165" s="218"/>
      <c r="CQ165" s="218"/>
      <c r="CR165" s="218"/>
      <c r="CS165" s="218"/>
      <c r="CT165" s="218"/>
      <c r="CU165" s="218"/>
    </row>
    <row r="166" spans="1:99" s="217" customFormat="1" ht="62.25" customHeight="1" x14ac:dyDescent="0.2">
      <c r="A166" s="199"/>
      <c r="B166" s="159" t="s">
        <v>62</v>
      </c>
      <c r="C166" s="6">
        <f t="shared" si="31"/>
        <v>44471794</v>
      </c>
      <c r="D166" s="6"/>
      <c r="E166" s="6"/>
      <c r="F166" s="6">
        <v>44471794</v>
      </c>
      <c r="G166" s="6"/>
      <c r="H166" s="6"/>
      <c r="I166" s="6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5"/>
      <c r="V166" s="103"/>
      <c r="W166" s="256"/>
      <c r="X166" s="256"/>
      <c r="Y166" s="256"/>
      <c r="Z166" s="256"/>
      <c r="AA166" s="256"/>
      <c r="AB166" s="256"/>
      <c r="AC166" s="256"/>
      <c r="AD166" s="256"/>
      <c r="AE166" s="256"/>
      <c r="AF166" s="256"/>
      <c r="AG166" s="256"/>
      <c r="AH166" s="256"/>
      <c r="AI166" s="256"/>
      <c r="AJ166" s="256"/>
      <c r="AK166" s="256"/>
      <c r="AL166" s="256"/>
      <c r="AM166" s="256"/>
      <c r="AN166" s="256"/>
      <c r="AU166" s="218"/>
      <c r="AV166" s="218"/>
      <c r="AW166" s="218"/>
      <c r="AX166" s="218"/>
      <c r="AY166" s="218"/>
      <c r="AZ166" s="218"/>
      <c r="BA166" s="218"/>
      <c r="BB166" s="218"/>
      <c r="BC166" s="218"/>
      <c r="BD166" s="218"/>
      <c r="BE166" s="218"/>
      <c r="BF166" s="218"/>
      <c r="BG166" s="218"/>
      <c r="BH166" s="218"/>
      <c r="BI166" s="218"/>
      <c r="BJ166" s="218"/>
      <c r="BK166" s="218"/>
      <c r="BL166" s="218"/>
      <c r="BM166" s="218"/>
      <c r="BN166" s="218"/>
      <c r="BO166" s="218"/>
      <c r="BP166" s="218"/>
      <c r="BQ166" s="218"/>
      <c r="BR166" s="218"/>
      <c r="BS166" s="218"/>
      <c r="BT166" s="218"/>
      <c r="BU166" s="218"/>
      <c r="BV166" s="218"/>
      <c r="BW166" s="218"/>
      <c r="BX166" s="218"/>
      <c r="BY166" s="218"/>
      <c r="BZ166" s="218"/>
      <c r="CA166" s="218"/>
      <c r="CB166" s="218"/>
      <c r="CC166" s="218"/>
      <c r="CD166" s="218"/>
      <c r="CE166" s="218"/>
      <c r="CF166" s="218"/>
      <c r="CG166" s="218"/>
      <c r="CH166" s="218"/>
      <c r="CI166" s="218"/>
      <c r="CJ166" s="218"/>
      <c r="CK166" s="218"/>
      <c r="CL166" s="218"/>
      <c r="CM166" s="218"/>
      <c r="CN166" s="218"/>
      <c r="CO166" s="218"/>
      <c r="CP166" s="218"/>
      <c r="CQ166" s="218"/>
      <c r="CR166" s="218"/>
      <c r="CS166" s="218"/>
      <c r="CT166" s="218"/>
      <c r="CU166" s="218"/>
    </row>
    <row r="167" spans="1:99" s="217" customFormat="1" ht="31.5" x14ac:dyDescent="0.2">
      <c r="A167" s="199"/>
      <c r="B167" s="159" t="s">
        <v>61</v>
      </c>
      <c r="C167" s="6">
        <f t="shared" si="31"/>
        <v>3358461</v>
      </c>
      <c r="D167" s="6"/>
      <c r="E167" s="6"/>
      <c r="F167" s="6">
        <v>3358461</v>
      </c>
      <c r="G167" s="6"/>
      <c r="H167" s="6"/>
      <c r="I167" s="6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4"/>
      <c r="V167" s="93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U167" s="218"/>
      <c r="AV167" s="218"/>
      <c r="AW167" s="218"/>
      <c r="AX167" s="218"/>
      <c r="AY167" s="218"/>
      <c r="AZ167" s="218"/>
      <c r="BA167" s="218"/>
      <c r="BB167" s="218"/>
      <c r="BC167" s="218"/>
      <c r="BD167" s="218"/>
      <c r="BE167" s="218"/>
      <c r="BF167" s="218"/>
      <c r="BG167" s="218"/>
      <c r="BH167" s="218"/>
      <c r="BI167" s="218"/>
      <c r="BJ167" s="218"/>
      <c r="BK167" s="218"/>
      <c r="BL167" s="218"/>
      <c r="BM167" s="218"/>
      <c r="BN167" s="218"/>
      <c r="BO167" s="218"/>
      <c r="BP167" s="218"/>
      <c r="BQ167" s="218"/>
      <c r="BR167" s="218"/>
      <c r="BS167" s="218"/>
      <c r="BT167" s="218"/>
      <c r="BU167" s="218"/>
      <c r="BV167" s="218"/>
      <c r="BW167" s="218"/>
      <c r="BX167" s="218"/>
      <c r="BY167" s="218"/>
      <c r="BZ167" s="218"/>
      <c r="CA167" s="218"/>
      <c r="CB167" s="218"/>
      <c r="CC167" s="218"/>
      <c r="CD167" s="218"/>
      <c r="CE167" s="218"/>
      <c r="CF167" s="218"/>
      <c r="CG167" s="218"/>
      <c r="CH167" s="218"/>
      <c r="CI167" s="218"/>
      <c r="CJ167" s="218"/>
      <c r="CK167" s="218"/>
      <c r="CL167" s="218"/>
      <c r="CM167" s="218"/>
      <c r="CN167" s="218"/>
      <c r="CO167" s="218"/>
      <c r="CP167" s="218"/>
      <c r="CQ167" s="218"/>
      <c r="CR167" s="218"/>
      <c r="CS167" s="218"/>
      <c r="CT167" s="218"/>
      <c r="CU167" s="218"/>
    </row>
    <row r="168" spans="1:99" s="217" customFormat="1" ht="15.75" x14ac:dyDescent="0.2">
      <c r="A168" s="257" t="s">
        <v>121</v>
      </c>
      <c r="B168" s="89" t="s">
        <v>63</v>
      </c>
      <c r="C168" s="6">
        <f t="shared" si="31"/>
        <v>56448196</v>
      </c>
      <c r="D168" s="6"/>
      <c r="E168" s="6"/>
      <c r="F168" s="6">
        <v>56448196</v>
      </c>
      <c r="G168" s="6"/>
      <c r="H168" s="6"/>
      <c r="I168" s="6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0" t="s">
        <v>20</v>
      </c>
      <c r="V168" s="88" t="s">
        <v>75</v>
      </c>
      <c r="W168" s="253"/>
      <c r="X168" s="253"/>
      <c r="Y168" s="253">
        <v>35.151000000000003</v>
      </c>
      <c r="Z168" s="253"/>
      <c r="AA168" s="253"/>
      <c r="AB168" s="253"/>
      <c r="AC168" s="253"/>
      <c r="AD168" s="253"/>
      <c r="AE168" s="253"/>
      <c r="AF168" s="253"/>
      <c r="AG168" s="253"/>
      <c r="AH168" s="253"/>
      <c r="AI168" s="253"/>
      <c r="AJ168" s="253"/>
      <c r="AK168" s="253"/>
      <c r="AL168" s="253"/>
      <c r="AM168" s="253"/>
      <c r="AN168" s="253">
        <f>Y168</f>
        <v>35.151000000000003</v>
      </c>
      <c r="AU168" s="218"/>
      <c r="AV168" s="218"/>
      <c r="AW168" s="218"/>
      <c r="AX168" s="218"/>
      <c r="AY168" s="218"/>
      <c r="AZ168" s="218"/>
      <c r="BA168" s="218"/>
      <c r="BB168" s="218"/>
      <c r="BC168" s="218"/>
      <c r="BD168" s="218"/>
      <c r="BE168" s="218"/>
      <c r="BF168" s="218"/>
      <c r="BG168" s="218"/>
      <c r="BH168" s="218"/>
      <c r="BI168" s="218"/>
      <c r="BJ168" s="218"/>
      <c r="BK168" s="218"/>
      <c r="BL168" s="218"/>
      <c r="BM168" s="218"/>
      <c r="BN168" s="218"/>
      <c r="BO168" s="218"/>
      <c r="BP168" s="218"/>
      <c r="BQ168" s="218"/>
      <c r="BR168" s="218"/>
      <c r="BS168" s="218"/>
      <c r="BT168" s="218"/>
      <c r="BU168" s="218"/>
      <c r="BV168" s="218"/>
      <c r="BW168" s="218"/>
      <c r="BX168" s="218"/>
      <c r="BY168" s="218"/>
      <c r="BZ168" s="218"/>
      <c r="CA168" s="218"/>
      <c r="CB168" s="218"/>
      <c r="CC168" s="218"/>
      <c r="CD168" s="218"/>
      <c r="CE168" s="218"/>
      <c r="CF168" s="218"/>
      <c r="CG168" s="218"/>
      <c r="CH168" s="218"/>
      <c r="CI168" s="218"/>
      <c r="CJ168" s="218"/>
      <c r="CK168" s="218"/>
      <c r="CL168" s="218"/>
      <c r="CM168" s="218"/>
      <c r="CN168" s="218"/>
      <c r="CO168" s="218"/>
      <c r="CP168" s="218"/>
      <c r="CQ168" s="218"/>
      <c r="CR168" s="218"/>
      <c r="CS168" s="218"/>
      <c r="CT168" s="218"/>
      <c r="CU168" s="218"/>
    </row>
    <row r="169" spans="1:99" s="217" customFormat="1" ht="62.25" customHeight="1" x14ac:dyDescent="0.2">
      <c r="A169" s="257"/>
      <c r="B169" s="159" t="s">
        <v>62</v>
      </c>
      <c r="C169" s="6">
        <f t="shared" si="31"/>
        <v>51336812</v>
      </c>
      <c r="D169" s="6"/>
      <c r="E169" s="6"/>
      <c r="F169" s="6">
        <v>51336812</v>
      </c>
      <c r="G169" s="6"/>
      <c r="H169" s="6"/>
      <c r="I169" s="6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5"/>
      <c r="V169" s="103"/>
      <c r="W169" s="256"/>
      <c r="X169" s="256"/>
      <c r="Y169" s="256"/>
      <c r="Z169" s="256"/>
      <c r="AA169" s="256"/>
      <c r="AB169" s="256"/>
      <c r="AC169" s="256"/>
      <c r="AD169" s="256"/>
      <c r="AE169" s="256"/>
      <c r="AF169" s="256"/>
      <c r="AG169" s="256"/>
      <c r="AH169" s="256"/>
      <c r="AI169" s="256"/>
      <c r="AJ169" s="256"/>
      <c r="AK169" s="256"/>
      <c r="AL169" s="256"/>
      <c r="AM169" s="256"/>
      <c r="AN169" s="256"/>
      <c r="AU169" s="218"/>
      <c r="AV169" s="218"/>
      <c r="AW169" s="218"/>
      <c r="AX169" s="218"/>
      <c r="AY169" s="218"/>
      <c r="AZ169" s="218"/>
      <c r="BA169" s="218"/>
      <c r="BB169" s="218"/>
      <c r="BC169" s="218"/>
      <c r="BD169" s="218"/>
      <c r="BE169" s="218"/>
      <c r="BF169" s="218"/>
      <c r="BG169" s="218"/>
      <c r="BH169" s="218"/>
      <c r="BI169" s="218"/>
      <c r="BJ169" s="218"/>
      <c r="BK169" s="218"/>
      <c r="BL169" s="218"/>
      <c r="BM169" s="218"/>
      <c r="BN169" s="218"/>
      <c r="BO169" s="218"/>
      <c r="BP169" s="218"/>
      <c r="BQ169" s="218"/>
      <c r="BR169" s="218"/>
      <c r="BS169" s="218"/>
      <c r="BT169" s="218"/>
      <c r="BU169" s="218"/>
      <c r="BV169" s="218"/>
      <c r="BW169" s="218"/>
      <c r="BX169" s="218"/>
      <c r="BY169" s="218"/>
      <c r="BZ169" s="218"/>
      <c r="CA169" s="218"/>
      <c r="CB169" s="218"/>
      <c r="CC169" s="218"/>
      <c r="CD169" s="218"/>
      <c r="CE169" s="218"/>
      <c r="CF169" s="218"/>
      <c r="CG169" s="218"/>
      <c r="CH169" s="218"/>
      <c r="CI169" s="218"/>
      <c r="CJ169" s="218"/>
      <c r="CK169" s="218"/>
      <c r="CL169" s="218"/>
      <c r="CM169" s="218"/>
      <c r="CN169" s="218"/>
      <c r="CO169" s="218"/>
      <c r="CP169" s="218"/>
      <c r="CQ169" s="218"/>
      <c r="CR169" s="218"/>
      <c r="CS169" s="218"/>
      <c r="CT169" s="218"/>
      <c r="CU169" s="218"/>
    </row>
    <row r="170" spans="1:99" s="217" customFormat="1" ht="31.5" x14ac:dyDescent="0.2">
      <c r="A170" s="257"/>
      <c r="B170" s="159" t="s">
        <v>61</v>
      </c>
      <c r="C170" s="6">
        <f t="shared" si="31"/>
        <v>5111384</v>
      </c>
      <c r="D170" s="6"/>
      <c r="E170" s="6"/>
      <c r="F170" s="6">
        <v>5111384</v>
      </c>
      <c r="G170" s="6"/>
      <c r="H170" s="6"/>
      <c r="I170" s="6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4"/>
      <c r="V170" s="93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U170" s="218"/>
      <c r="AV170" s="218"/>
      <c r="AW170" s="218"/>
      <c r="AX170" s="218"/>
      <c r="AY170" s="218"/>
      <c r="AZ170" s="218"/>
      <c r="BA170" s="218"/>
      <c r="BB170" s="218"/>
      <c r="BC170" s="218"/>
      <c r="BD170" s="218"/>
      <c r="BE170" s="218"/>
      <c r="BF170" s="218"/>
      <c r="BG170" s="218"/>
      <c r="BH170" s="218"/>
      <c r="BI170" s="218"/>
      <c r="BJ170" s="218"/>
      <c r="BK170" s="218"/>
      <c r="BL170" s="218"/>
      <c r="BM170" s="218"/>
      <c r="BN170" s="218"/>
      <c r="BO170" s="218"/>
      <c r="BP170" s="218"/>
      <c r="BQ170" s="218"/>
      <c r="BR170" s="218"/>
      <c r="BS170" s="218"/>
      <c r="BT170" s="218"/>
      <c r="BU170" s="218"/>
      <c r="BV170" s="218"/>
      <c r="BW170" s="218"/>
      <c r="BX170" s="218"/>
      <c r="BY170" s="218"/>
      <c r="BZ170" s="218"/>
      <c r="CA170" s="218"/>
      <c r="CB170" s="218"/>
      <c r="CC170" s="218"/>
      <c r="CD170" s="218"/>
      <c r="CE170" s="218"/>
      <c r="CF170" s="218"/>
      <c r="CG170" s="218"/>
      <c r="CH170" s="218"/>
      <c r="CI170" s="218"/>
      <c r="CJ170" s="218"/>
      <c r="CK170" s="218"/>
      <c r="CL170" s="218"/>
      <c r="CM170" s="218"/>
      <c r="CN170" s="218"/>
      <c r="CO170" s="218"/>
      <c r="CP170" s="218"/>
      <c r="CQ170" s="218"/>
      <c r="CR170" s="218"/>
      <c r="CS170" s="218"/>
      <c r="CT170" s="218"/>
      <c r="CU170" s="218"/>
    </row>
    <row r="171" spans="1:99" s="217" customFormat="1" ht="15.75" x14ac:dyDescent="0.2">
      <c r="A171" s="257" t="s">
        <v>122</v>
      </c>
      <c r="B171" s="89" t="s">
        <v>63</v>
      </c>
      <c r="C171" s="6">
        <f t="shared" si="31"/>
        <v>11314994</v>
      </c>
      <c r="D171" s="6"/>
      <c r="E171" s="6"/>
      <c r="F171" s="6">
        <v>11314994</v>
      </c>
      <c r="G171" s="6"/>
      <c r="H171" s="6"/>
      <c r="I171" s="6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0" t="s">
        <v>20</v>
      </c>
      <c r="V171" s="88" t="s">
        <v>75</v>
      </c>
      <c r="W171" s="253"/>
      <c r="X171" s="253"/>
      <c r="Y171" s="253">
        <v>5.0250000000000004</v>
      </c>
      <c r="Z171" s="253"/>
      <c r="AA171" s="253"/>
      <c r="AB171" s="253"/>
      <c r="AC171" s="253"/>
      <c r="AD171" s="253"/>
      <c r="AE171" s="253"/>
      <c r="AF171" s="253"/>
      <c r="AG171" s="253"/>
      <c r="AH171" s="253"/>
      <c r="AI171" s="253"/>
      <c r="AJ171" s="253"/>
      <c r="AK171" s="253"/>
      <c r="AL171" s="253"/>
      <c r="AM171" s="253"/>
      <c r="AN171" s="253">
        <f>Y171</f>
        <v>5.0250000000000004</v>
      </c>
      <c r="AU171" s="218"/>
      <c r="AV171" s="218"/>
      <c r="AW171" s="218"/>
      <c r="AX171" s="218"/>
      <c r="AY171" s="218"/>
      <c r="AZ171" s="218"/>
      <c r="BA171" s="218"/>
      <c r="BB171" s="218"/>
      <c r="BC171" s="218"/>
      <c r="BD171" s="218"/>
      <c r="BE171" s="218"/>
      <c r="BF171" s="218"/>
      <c r="BG171" s="218"/>
      <c r="BH171" s="218"/>
      <c r="BI171" s="218"/>
      <c r="BJ171" s="218"/>
      <c r="BK171" s="218"/>
      <c r="BL171" s="218"/>
      <c r="BM171" s="218"/>
      <c r="BN171" s="218"/>
      <c r="BO171" s="218"/>
      <c r="BP171" s="218"/>
      <c r="BQ171" s="218"/>
      <c r="BR171" s="218"/>
      <c r="BS171" s="218"/>
      <c r="BT171" s="218"/>
      <c r="BU171" s="218"/>
      <c r="BV171" s="218"/>
      <c r="BW171" s="218"/>
      <c r="BX171" s="218"/>
      <c r="BY171" s="218"/>
      <c r="BZ171" s="218"/>
      <c r="CA171" s="218"/>
      <c r="CB171" s="218"/>
      <c r="CC171" s="218"/>
      <c r="CD171" s="218"/>
      <c r="CE171" s="218"/>
      <c r="CF171" s="218"/>
      <c r="CG171" s="218"/>
      <c r="CH171" s="218"/>
      <c r="CI171" s="218"/>
      <c r="CJ171" s="218"/>
      <c r="CK171" s="218"/>
      <c r="CL171" s="218"/>
      <c r="CM171" s="218"/>
      <c r="CN171" s="218"/>
      <c r="CO171" s="218"/>
      <c r="CP171" s="218"/>
      <c r="CQ171" s="218"/>
      <c r="CR171" s="218"/>
      <c r="CS171" s="218"/>
      <c r="CT171" s="218"/>
      <c r="CU171" s="218"/>
    </row>
    <row r="172" spans="1:99" s="217" customFormat="1" ht="63.75" customHeight="1" x14ac:dyDescent="0.2">
      <c r="A172" s="257"/>
      <c r="B172" s="159" t="s">
        <v>62</v>
      </c>
      <c r="C172" s="6">
        <f t="shared" si="31"/>
        <v>10749244</v>
      </c>
      <c r="D172" s="6"/>
      <c r="E172" s="6"/>
      <c r="F172" s="6">
        <v>10749244</v>
      </c>
      <c r="G172" s="6"/>
      <c r="H172" s="6"/>
      <c r="I172" s="6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5"/>
      <c r="V172" s="103"/>
      <c r="W172" s="256"/>
      <c r="X172" s="256"/>
      <c r="Y172" s="256"/>
      <c r="Z172" s="256"/>
      <c r="AA172" s="256"/>
      <c r="AB172" s="256"/>
      <c r="AC172" s="256"/>
      <c r="AD172" s="256"/>
      <c r="AE172" s="256"/>
      <c r="AF172" s="256"/>
      <c r="AG172" s="256"/>
      <c r="AH172" s="256"/>
      <c r="AI172" s="256"/>
      <c r="AJ172" s="256"/>
      <c r="AK172" s="256"/>
      <c r="AL172" s="256"/>
      <c r="AM172" s="256"/>
      <c r="AN172" s="256"/>
      <c r="AU172" s="218"/>
      <c r="AV172" s="218"/>
      <c r="AW172" s="218"/>
      <c r="AX172" s="218"/>
      <c r="AY172" s="218"/>
      <c r="AZ172" s="218"/>
      <c r="BA172" s="218"/>
      <c r="BB172" s="218"/>
      <c r="BC172" s="218"/>
      <c r="BD172" s="218"/>
      <c r="BE172" s="218"/>
      <c r="BF172" s="218"/>
      <c r="BG172" s="218"/>
      <c r="BH172" s="218"/>
      <c r="BI172" s="218"/>
      <c r="BJ172" s="218"/>
      <c r="BK172" s="218"/>
      <c r="BL172" s="218"/>
      <c r="BM172" s="218"/>
      <c r="BN172" s="218"/>
      <c r="BO172" s="218"/>
      <c r="BP172" s="218"/>
      <c r="BQ172" s="218"/>
      <c r="BR172" s="218"/>
      <c r="BS172" s="218"/>
      <c r="BT172" s="218"/>
      <c r="BU172" s="218"/>
      <c r="BV172" s="218"/>
      <c r="BW172" s="218"/>
      <c r="BX172" s="218"/>
      <c r="BY172" s="218"/>
      <c r="BZ172" s="218"/>
      <c r="CA172" s="218"/>
      <c r="CB172" s="218"/>
      <c r="CC172" s="218"/>
      <c r="CD172" s="218"/>
      <c r="CE172" s="218"/>
      <c r="CF172" s="218"/>
      <c r="CG172" s="218"/>
      <c r="CH172" s="218"/>
      <c r="CI172" s="218"/>
      <c r="CJ172" s="218"/>
      <c r="CK172" s="218"/>
      <c r="CL172" s="218"/>
      <c r="CM172" s="218"/>
      <c r="CN172" s="218"/>
      <c r="CO172" s="218"/>
      <c r="CP172" s="218"/>
      <c r="CQ172" s="218"/>
      <c r="CR172" s="218"/>
      <c r="CS172" s="218"/>
      <c r="CT172" s="218"/>
      <c r="CU172" s="218"/>
    </row>
    <row r="173" spans="1:99" s="217" customFormat="1" ht="31.5" x14ac:dyDescent="0.2">
      <c r="A173" s="257"/>
      <c r="B173" s="159" t="s">
        <v>61</v>
      </c>
      <c r="C173" s="6">
        <f t="shared" si="31"/>
        <v>565750</v>
      </c>
      <c r="D173" s="6"/>
      <c r="E173" s="6"/>
      <c r="F173" s="6">
        <v>565750</v>
      </c>
      <c r="G173" s="6"/>
      <c r="H173" s="6"/>
      <c r="I173" s="6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4"/>
      <c r="V173" s="93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U173" s="218"/>
      <c r="AV173" s="218"/>
      <c r="AW173" s="218"/>
      <c r="AX173" s="218"/>
      <c r="AY173" s="218"/>
      <c r="AZ173" s="218"/>
      <c r="BA173" s="218"/>
      <c r="BB173" s="218"/>
      <c r="BC173" s="218"/>
      <c r="BD173" s="218"/>
      <c r="BE173" s="218"/>
      <c r="BF173" s="218"/>
      <c r="BG173" s="218"/>
      <c r="BH173" s="218"/>
      <c r="BI173" s="218"/>
      <c r="BJ173" s="218"/>
      <c r="BK173" s="218"/>
      <c r="BL173" s="218"/>
      <c r="BM173" s="218"/>
      <c r="BN173" s="218"/>
      <c r="BO173" s="218"/>
      <c r="BP173" s="218"/>
      <c r="BQ173" s="218"/>
      <c r="BR173" s="218"/>
      <c r="BS173" s="218"/>
      <c r="BT173" s="218"/>
      <c r="BU173" s="218"/>
      <c r="BV173" s="218"/>
      <c r="BW173" s="218"/>
      <c r="BX173" s="218"/>
      <c r="BY173" s="218"/>
      <c r="BZ173" s="218"/>
      <c r="CA173" s="218"/>
      <c r="CB173" s="218"/>
      <c r="CC173" s="218"/>
      <c r="CD173" s="218"/>
      <c r="CE173" s="218"/>
      <c r="CF173" s="218"/>
      <c r="CG173" s="218"/>
      <c r="CH173" s="218"/>
      <c r="CI173" s="218"/>
      <c r="CJ173" s="218"/>
      <c r="CK173" s="218"/>
      <c r="CL173" s="218"/>
      <c r="CM173" s="218"/>
      <c r="CN173" s="218"/>
      <c r="CO173" s="218"/>
      <c r="CP173" s="218"/>
      <c r="CQ173" s="218"/>
      <c r="CR173" s="218"/>
      <c r="CS173" s="218"/>
      <c r="CT173" s="218"/>
      <c r="CU173" s="218"/>
    </row>
    <row r="174" spans="1:99" s="217" customFormat="1" ht="15.75" x14ac:dyDescent="0.2">
      <c r="A174" s="257" t="s">
        <v>123</v>
      </c>
      <c r="B174" s="89" t="s">
        <v>63</v>
      </c>
      <c r="C174" s="6">
        <f t="shared" si="31"/>
        <v>7881090</v>
      </c>
      <c r="D174" s="6"/>
      <c r="E174" s="6"/>
      <c r="F174" s="6">
        <v>7881090</v>
      </c>
      <c r="G174" s="6"/>
      <c r="H174" s="6"/>
      <c r="I174" s="6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0" t="s">
        <v>20</v>
      </c>
      <c r="V174" s="88" t="s">
        <v>75</v>
      </c>
      <c r="W174" s="253"/>
      <c r="X174" s="253"/>
      <c r="Y174" s="253">
        <v>3.6930000000000001</v>
      </c>
      <c r="Z174" s="253"/>
      <c r="AA174" s="253"/>
      <c r="AB174" s="253"/>
      <c r="AC174" s="253"/>
      <c r="AD174" s="253"/>
      <c r="AE174" s="253"/>
      <c r="AF174" s="253"/>
      <c r="AG174" s="253"/>
      <c r="AH174" s="253"/>
      <c r="AI174" s="253"/>
      <c r="AJ174" s="253"/>
      <c r="AK174" s="253"/>
      <c r="AL174" s="253"/>
      <c r="AM174" s="253"/>
      <c r="AN174" s="253">
        <f>Y174</f>
        <v>3.6930000000000001</v>
      </c>
      <c r="AU174" s="218"/>
      <c r="AV174" s="218"/>
      <c r="AW174" s="218"/>
      <c r="AX174" s="218"/>
      <c r="AY174" s="218"/>
      <c r="AZ174" s="218"/>
      <c r="BA174" s="218"/>
      <c r="BB174" s="218"/>
      <c r="BC174" s="218"/>
      <c r="BD174" s="218"/>
      <c r="BE174" s="218"/>
      <c r="BF174" s="218"/>
      <c r="BG174" s="218"/>
      <c r="BH174" s="218"/>
      <c r="BI174" s="218"/>
      <c r="BJ174" s="218"/>
      <c r="BK174" s="218"/>
      <c r="BL174" s="218"/>
      <c r="BM174" s="218"/>
      <c r="BN174" s="218"/>
      <c r="BO174" s="218"/>
      <c r="BP174" s="218"/>
      <c r="BQ174" s="218"/>
      <c r="BR174" s="218"/>
      <c r="BS174" s="218"/>
      <c r="BT174" s="218"/>
      <c r="BU174" s="218"/>
      <c r="BV174" s="218"/>
      <c r="BW174" s="218"/>
      <c r="BX174" s="218"/>
      <c r="BY174" s="218"/>
      <c r="BZ174" s="218"/>
      <c r="CA174" s="218"/>
      <c r="CB174" s="218"/>
      <c r="CC174" s="218"/>
      <c r="CD174" s="218"/>
      <c r="CE174" s="218"/>
      <c r="CF174" s="218"/>
      <c r="CG174" s="218"/>
      <c r="CH174" s="218"/>
      <c r="CI174" s="218"/>
      <c r="CJ174" s="218"/>
      <c r="CK174" s="218"/>
      <c r="CL174" s="218"/>
      <c r="CM174" s="218"/>
      <c r="CN174" s="218"/>
      <c r="CO174" s="218"/>
      <c r="CP174" s="218"/>
      <c r="CQ174" s="218"/>
      <c r="CR174" s="218"/>
      <c r="CS174" s="218"/>
      <c r="CT174" s="218"/>
      <c r="CU174" s="218"/>
    </row>
    <row r="175" spans="1:99" s="217" customFormat="1" ht="67.5" customHeight="1" x14ac:dyDescent="0.2">
      <c r="A175" s="257"/>
      <c r="B175" s="159" t="s">
        <v>62</v>
      </c>
      <c r="C175" s="6">
        <f t="shared" si="31"/>
        <v>7487036</v>
      </c>
      <c r="D175" s="6"/>
      <c r="E175" s="6"/>
      <c r="F175" s="6">
        <v>7487036</v>
      </c>
      <c r="G175" s="6"/>
      <c r="H175" s="6"/>
      <c r="I175" s="6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5"/>
      <c r="V175" s="103"/>
      <c r="W175" s="256"/>
      <c r="X175" s="256"/>
      <c r="Y175" s="256"/>
      <c r="Z175" s="256"/>
      <c r="AA175" s="256"/>
      <c r="AB175" s="256"/>
      <c r="AC175" s="256"/>
      <c r="AD175" s="256"/>
      <c r="AE175" s="256"/>
      <c r="AF175" s="256"/>
      <c r="AG175" s="256"/>
      <c r="AH175" s="256"/>
      <c r="AI175" s="256"/>
      <c r="AJ175" s="256"/>
      <c r="AK175" s="256"/>
      <c r="AL175" s="256"/>
      <c r="AM175" s="256"/>
      <c r="AN175" s="256"/>
      <c r="AU175" s="218"/>
      <c r="AV175" s="218"/>
      <c r="AW175" s="218"/>
      <c r="AX175" s="218"/>
      <c r="AY175" s="218"/>
      <c r="AZ175" s="218"/>
      <c r="BA175" s="218"/>
      <c r="BB175" s="218"/>
      <c r="BC175" s="218"/>
      <c r="BD175" s="218"/>
      <c r="BE175" s="218"/>
      <c r="BF175" s="218"/>
      <c r="BG175" s="218"/>
      <c r="BH175" s="218"/>
      <c r="BI175" s="218"/>
      <c r="BJ175" s="218"/>
      <c r="BK175" s="218"/>
      <c r="BL175" s="218"/>
      <c r="BM175" s="218"/>
      <c r="BN175" s="218"/>
      <c r="BO175" s="218"/>
      <c r="BP175" s="218"/>
      <c r="BQ175" s="218"/>
      <c r="BR175" s="218"/>
      <c r="BS175" s="218"/>
      <c r="BT175" s="218"/>
      <c r="BU175" s="218"/>
      <c r="BV175" s="218"/>
      <c r="BW175" s="218"/>
      <c r="BX175" s="218"/>
      <c r="BY175" s="218"/>
      <c r="BZ175" s="218"/>
      <c r="CA175" s="218"/>
      <c r="CB175" s="218"/>
      <c r="CC175" s="218"/>
      <c r="CD175" s="218"/>
      <c r="CE175" s="218"/>
      <c r="CF175" s="218"/>
      <c r="CG175" s="218"/>
      <c r="CH175" s="218"/>
      <c r="CI175" s="218"/>
      <c r="CJ175" s="218"/>
      <c r="CK175" s="218"/>
      <c r="CL175" s="218"/>
      <c r="CM175" s="218"/>
      <c r="CN175" s="218"/>
      <c r="CO175" s="218"/>
      <c r="CP175" s="218"/>
      <c r="CQ175" s="218"/>
      <c r="CR175" s="218"/>
      <c r="CS175" s="218"/>
      <c r="CT175" s="218"/>
      <c r="CU175" s="218"/>
    </row>
    <row r="176" spans="1:99" s="217" customFormat="1" ht="31.5" x14ac:dyDescent="0.2">
      <c r="A176" s="257"/>
      <c r="B176" s="159" t="s">
        <v>61</v>
      </c>
      <c r="C176" s="6">
        <f t="shared" si="31"/>
        <v>394054</v>
      </c>
      <c r="D176" s="6"/>
      <c r="E176" s="6"/>
      <c r="F176" s="6">
        <v>394054</v>
      </c>
      <c r="G176" s="6"/>
      <c r="H176" s="6"/>
      <c r="I176" s="6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4"/>
      <c r="V176" s="93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U176" s="218"/>
      <c r="AV176" s="218"/>
      <c r="AW176" s="218"/>
      <c r="AX176" s="218"/>
      <c r="AY176" s="218"/>
      <c r="AZ176" s="218"/>
      <c r="BA176" s="218"/>
      <c r="BB176" s="218"/>
      <c r="BC176" s="218"/>
      <c r="BD176" s="218"/>
      <c r="BE176" s="218"/>
      <c r="BF176" s="218"/>
      <c r="BG176" s="218"/>
      <c r="BH176" s="218"/>
      <c r="BI176" s="218"/>
      <c r="BJ176" s="218"/>
      <c r="BK176" s="218"/>
      <c r="BL176" s="218"/>
      <c r="BM176" s="218"/>
      <c r="BN176" s="218"/>
      <c r="BO176" s="218"/>
      <c r="BP176" s="218"/>
      <c r="BQ176" s="218"/>
      <c r="BR176" s="218"/>
      <c r="BS176" s="218"/>
      <c r="BT176" s="218"/>
      <c r="BU176" s="218"/>
      <c r="BV176" s="218"/>
      <c r="BW176" s="218"/>
      <c r="BX176" s="218"/>
      <c r="BY176" s="218"/>
      <c r="BZ176" s="218"/>
      <c r="CA176" s="218"/>
      <c r="CB176" s="218"/>
      <c r="CC176" s="218"/>
      <c r="CD176" s="218"/>
      <c r="CE176" s="218"/>
      <c r="CF176" s="218"/>
      <c r="CG176" s="218"/>
      <c r="CH176" s="218"/>
      <c r="CI176" s="218"/>
      <c r="CJ176" s="218"/>
      <c r="CK176" s="218"/>
      <c r="CL176" s="218"/>
      <c r="CM176" s="218"/>
      <c r="CN176" s="218"/>
      <c r="CO176" s="218"/>
      <c r="CP176" s="218"/>
      <c r="CQ176" s="218"/>
      <c r="CR176" s="218"/>
      <c r="CS176" s="218"/>
      <c r="CT176" s="218"/>
      <c r="CU176" s="218"/>
    </row>
    <row r="177" spans="1:99" s="217" customFormat="1" ht="15.75" x14ac:dyDescent="0.2">
      <c r="A177" s="195" t="s">
        <v>124</v>
      </c>
      <c r="B177" s="89" t="s">
        <v>63</v>
      </c>
      <c r="C177" s="6">
        <f t="shared" si="31"/>
        <v>1936496</v>
      </c>
      <c r="D177" s="6"/>
      <c r="E177" s="6"/>
      <c r="F177" s="6">
        <v>1936496</v>
      </c>
      <c r="G177" s="6"/>
      <c r="H177" s="6"/>
      <c r="I177" s="6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0" t="s">
        <v>20</v>
      </c>
      <c r="V177" s="88" t="s">
        <v>75</v>
      </c>
      <c r="W177" s="253"/>
      <c r="X177" s="253"/>
      <c r="Y177" s="253">
        <v>0.86</v>
      </c>
      <c r="Z177" s="253"/>
      <c r="AA177" s="253"/>
      <c r="AB177" s="253"/>
      <c r="AC177" s="253"/>
      <c r="AD177" s="253"/>
      <c r="AE177" s="253"/>
      <c r="AF177" s="253"/>
      <c r="AG177" s="253"/>
      <c r="AH177" s="253"/>
      <c r="AI177" s="253"/>
      <c r="AJ177" s="253"/>
      <c r="AK177" s="253"/>
      <c r="AL177" s="253"/>
      <c r="AM177" s="253"/>
      <c r="AN177" s="253">
        <f>Y177</f>
        <v>0.86</v>
      </c>
      <c r="AU177" s="218"/>
      <c r="AV177" s="218"/>
      <c r="AW177" s="218"/>
      <c r="AX177" s="218"/>
      <c r="AY177" s="218"/>
      <c r="AZ177" s="218"/>
      <c r="BA177" s="218"/>
      <c r="BB177" s="218"/>
      <c r="BC177" s="218"/>
      <c r="BD177" s="218"/>
      <c r="BE177" s="218"/>
      <c r="BF177" s="218"/>
      <c r="BG177" s="218"/>
      <c r="BH177" s="218"/>
      <c r="BI177" s="218"/>
      <c r="BJ177" s="218"/>
      <c r="BK177" s="218"/>
      <c r="BL177" s="218"/>
      <c r="BM177" s="218"/>
      <c r="BN177" s="218"/>
      <c r="BO177" s="218"/>
      <c r="BP177" s="218"/>
      <c r="BQ177" s="218"/>
      <c r="BR177" s="218"/>
      <c r="BS177" s="218"/>
      <c r="BT177" s="218"/>
      <c r="BU177" s="218"/>
      <c r="BV177" s="218"/>
      <c r="BW177" s="218"/>
      <c r="BX177" s="218"/>
      <c r="BY177" s="218"/>
      <c r="BZ177" s="218"/>
      <c r="CA177" s="218"/>
      <c r="CB177" s="218"/>
      <c r="CC177" s="218"/>
      <c r="CD177" s="218"/>
      <c r="CE177" s="218"/>
      <c r="CF177" s="218"/>
      <c r="CG177" s="218"/>
      <c r="CH177" s="218"/>
      <c r="CI177" s="218"/>
      <c r="CJ177" s="218"/>
      <c r="CK177" s="218"/>
      <c r="CL177" s="218"/>
      <c r="CM177" s="218"/>
      <c r="CN177" s="218"/>
      <c r="CO177" s="218"/>
      <c r="CP177" s="218"/>
      <c r="CQ177" s="218"/>
      <c r="CR177" s="218"/>
      <c r="CS177" s="218"/>
      <c r="CT177" s="218"/>
      <c r="CU177" s="218"/>
    </row>
    <row r="178" spans="1:99" s="217" customFormat="1" ht="65.25" customHeight="1" x14ac:dyDescent="0.2">
      <c r="A178" s="199"/>
      <c r="B178" s="159" t="s">
        <v>62</v>
      </c>
      <c r="C178" s="6">
        <f t="shared" si="31"/>
        <v>1839672</v>
      </c>
      <c r="D178" s="6"/>
      <c r="E178" s="6"/>
      <c r="F178" s="6">
        <v>1839672</v>
      </c>
      <c r="G178" s="6"/>
      <c r="H178" s="6"/>
      <c r="I178" s="6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5"/>
      <c r="V178" s="103"/>
      <c r="W178" s="256"/>
      <c r="X178" s="256"/>
      <c r="Y178" s="256"/>
      <c r="Z178" s="256"/>
      <c r="AA178" s="256"/>
      <c r="AB178" s="256"/>
      <c r="AC178" s="256"/>
      <c r="AD178" s="256"/>
      <c r="AE178" s="256"/>
      <c r="AF178" s="256"/>
      <c r="AG178" s="256"/>
      <c r="AH178" s="256"/>
      <c r="AI178" s="256"/>
      <c r="AJ178" s="256"/>
      <c r="AK178" s="256"/>
      <c r="AL178" s="256"/>
      <c r="AM178" s="256"/>
      <c r="AN178" s="256"/>
      <c r="AU178" s="218"/>
      <c r="AV178" s="218"/>
      <c r="AW178" s="218"/>
      <c r="AX178" s="218"/>
      <c r="AY178" s="218"/>
      <c r="AZ178" s="218"/>
      <c r="BA178" s="218"/>
      <c r="BB178" s="218"/>
      <c r="BC178" s="218"/>
      <c r="BD178" s="218"/>
      <c r="BE178" s="218"/>
      <c r="BF178" s="218"/>
      <c r="BG178" s="218"/>
      <c r="BH178" s="218"/>
      <c r="BI178" s="218"/>
      <c r="BJ178" s="218"/>
      <c r="BK178" s="218"/>
      <c r="BL178" s="218"/>
      <c r="BM178" s="218"/>
      <c r="BN178" s="218"/>
      <c r="BO178" s="218"/>
      <c r="BP178" s="218"/>
      <c r="BQ178" s="218"/>
      <c r="BR178" s="218"/>
      <c r="BS178" s="218"/>
      <c r="BT178" s="218"/>
      <c r="BU178" s="218"/>
      <c r="BV178" s="218"/>
      <c r="BW178" s="218"/>
      <c r="BX178" s="218"/>
      <c r="BY178" s="218"/>
      <c r="BZ178" s="218"/>
      <c r="CA178" s="218"/>
      <c r="CB178" s="218"/>
      <c r="CC178" s="218"/>
      <c r="CD178" s="218"/>
      <c r="CE178" s="218"/>
      <c r="CF178" s="218"/>
      <c r="CG178" s="218"/>
      <c r="CH178" s="218"/>
      <c r="CI178" s="218"/>
      <c r="CJ178" s="218"/>
      <c r="CK178" s="218"/>
      <c r="CL178" s="218"/>
      <c r="CM178" s="218"/>
      <c r="CN178" s="218"/>
      <c r="CO178" s="218"/>
      <c r="CP178" s="218"/>
      <c r="CQ178" s="218"/>
      <c r="CR178" s="218"/>
      <c r="CS178" s="218"/>
      <c r="CT178" s="218"/>
      <c r="CU178" s="218"/>
    </row>
    <row r="179" spans="1:99" s="217" customFormat="1" ht="31.5" x14ac:dyDescent="0.2">
      <c r="A179" s="199"/>
      <c r="B179" s="159" t="s">
        <v>61</v>
      </c>
      <c r="C179" s="6">
        <f t="shared" si="31"/>
        <v>96824</v>
      </c>
      <c r="D179" s="6"/>
      <c r="E179" s="6"/>
      <c r="F179" s="6">
        <v>96824</v>
      </c>
      <c r="G179" s="6"/>
      <c r="H179" s="6"/>
      <c r="I179" s="6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4"/>
      <c r="V179" s="93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U179" s="218"/>
      <c r="AV179" s="218"/>
      <c r="AW179" s="218"/>
      <c r="AX179" s="218"/>
      <c r="AY179" s="218"/>
      <c r="AZ179" s="218"/>
      <c r="BA179" s="218"/>
      <c r="BB179" s="218"/>
      <c r="BC179" s="218"/>
      <c r="BD179" s="218"/>
      <c r="BE179" s="218"/>
      <c r="BF179" s="218"/>
      <c r="BG179" s="218"/>
      <c r="BH179" s="218"/>
      <c r="BI179" s="218"/>
      <c r="BJ179" s="218"/>
      <c r="BK179" s="218"/>
      <c r="BL179" s="218"/>
      <c r="BM179" s="218"/>
      <c r="BN179" s="218"/>
      <c r="BO179" s="218"/>
      <c r="BP179" s="218"/>
      <c r="BQ179" s="218"/>
      <c r="BR179" s="218"/>
      <c r="BS179" s="218"/>
      <c r="BT179" s="218"/>
      <c r="BU179" s="218"/>
      <c r="BV179" s="218"/>
      <c r="BW179" s="218"/>
      <c r="BX179" s="218"/>
      <c r="BY179" s="218"/>
      <c r="BZ179" s="218"/>
      <c r="CA179" s="218"/>
      <c r="CB179" s="218"/>
      <c r="CC179" s="218"/>
      <c r="CD179" s="218"/>
      <c r="CE179" s="218"/>
      <c r="CF179" s="218"/>
      <c r="CG179" s="218"/>
      <c r="CH179" s="218"/>
      <c r="CI179" s="218"/>
      <c r="CJ179" s="218"/>
      <c r="CK179" s="218"/>
      <c r="CL179" s="218"/>
      <c r="CM179" s="218"/>
      <c r="CN179" s="218"/>
      <c r="CO179" s="218"/>
      <c r="CP179" s="218"/>
      <c r="CQ179" s="218"/>
      <c r="CR179" s="218"/>
      <c r="CS179" s="218"/>
      <c r="CT179" s="218"/>
      <c r="CU179" s="218"/>
    </row>
    <row r="180" spans="1:99" s="217" customFormat="1" ht="15.75" x14ac:dyDescent="0.2">
      <c r="A180" s="195" t="s">
        <v>125</v>
      </c>
      <c r="B180" s="89" t="s">
        <v>63</v>
      </c>
      <c r="C180" s="6">
        <f t="shared" si="31"/>
        <v>2747123</v>
      </c>
      <c r="D180" s="6"/>
      <c r="E180" s="6"/>
      <c r="F180" s="6">
        <v>2747123</v>
      </c>
      <c r="G180" s="6"/>
      <c r="H180" s="6"/>
      <c r="I180" s="6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0" t="s">
        <v>20</v>
      </c>
      <c r="V180" s="88" t="s">
        <v>75</v>
      </c>
      <c r="W180" s="253"/>
      <c r="X180" s="253"/>
      <c r="Y180" s="253">
        <v>1.22</v>
      </c>
      <c r="Z180" s="253"/>
      <c r="AA180" s="253"/>
      <c r="AB180" s="253"/>
      <c r="AC180" s="253"/>
      <c r="AD180" s="253"/>
      <c r="AE180" s="253"/>
      <c r="AF180" s="253"/>
      <c r="AG180" s="253"/>
      <c r="AH180" s="253"/>
      <c r="AI180" s="253"/>
      <c r="AJ180" s="253"/>
      <c r="AK180" s="253"/>
      <c r="AL180" s="253"/>
      <c r="AM180" s="253"/>
      <c r="AN180" s="253">
        <f>Y180</f>
        <v>1.22</v>
      </c>
      <c r="AU180" s="218"/>
      <c r="AV180" s="218"/>
      <c r="AW180" s="218"/>
      <c r="AX180" s="218"/>
      <c r="AY180" s="218"/>
      <c r="AZ180" s="218"/>
      <c r="BA180" s="218"/>
      <c r="BB180" s="218"/>
      <c r="BC180" s="218"/>
      <c r="BD180" s="218"/>
      <c r="BE180" s="218"/>
      <c r="BF180" s="218"/>
      <c r="BG180" s="218"/>
      <c r="BH180" s="218"/>
      <c r="BI180" s="218"/>
      <c r="BJ180" s="218"/>
      <c r="BK180" s="218"/>
      <c r="BL180" s="218"/>
      <c r="BM180" s="218"/>
      <c r="BN180" s="218"/>
      <c r="BO180" s="218"/>
      <c r="BP180" s="218"/>
      <c r="BQ180" s="218"/>
      <c r="BR180" s="218"/>
      <c r="BS180" s="218"/>
      <c r="BT180" s="218"/>
      <c r="BU180" s="218"/>
      <c r="BV180" s="218"/>
      <c r="BW180" s="218"/>
      <c r="BX180" s="218"/>
      <c r="BY180" s="218"/>
      <c r="BZ180" s="218"/>
      <c r="CA180" s="218"/>
      <c r="CB180" s="218"/>
      <c r="CC180" s="218"/>
      <c r="CD180" s="218"/>
      <c r="CE180" s="218"/>
      <c r="CF180" s="218"/>
      <c r="CG180" s="218"/>
      <c r="CH180" s="218"/>
      <c r="CI180" s="218"/>
      <c r="CJ180" s="218"/>
      <c r="CK180" s="218"/>
      <c r="CL180" s="218"/>
      <c r="CM180" s="218"/>
      <c r="CN180" s="218"/>
      <c r="CO180" s="218"/>
      <c r="CP180" s="218"/>
      <c r="CQ180" s="218"/>
      <c r="CR180" s="218"/>
      <c r="CS180" s="218"/>
      <c r="CT180" s="218"/>
      <c r="CU180" s="218"/>
    </row>
    <row r="181" spans="1:99" s="217" customFormat="1" ht="65.25" customHeight="1" x14ac:dyDescent="0.2">
      <c r="A181" s="199"/>
      <c r="B181" s="159" t="s">
        <v>62</v>
      </c>
      <c r="C181" s="6">
        <f t="shared" si="31"/>
        <v>2609767</v>
      </c>
      <c r="D181" s="6"/>
      <c r="E181" s="6"/>
      <c r="F181" s="6">
        <v>2609767</v>
      </c>
      <c r="G181" s="6"/>
      <c r="H181" s="6"/>
      <c r="I181" s="6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5"/>
      <c r="V181" s="103"/>
      <c r="W181" s="256"/>
      <c r="X181" s="256"/>
      <c r="Y181" s="256"/>
      <c r="Z181" s="256"/>
      <c r="AA181" s="256"/>
      <c r="AB181" s="256"/>
      <c r="AC181" s="256"/>
      <c r="AD181" s="256"/>
      <c r="AE181" s="256"/>
      <c r="AF181" s="256"/>
      <c r="AG181" s="256"/>
      <c r="AH181" s="256"/>
      <c r="AI181" s="256"/>
      <c r="AJ181" s="256"/>
      <c r="AK181" s="256"/>
      <c r="AL181" s="256"/>
      <c r="AM181" s="256"/>
      <c r="AN181" s="256"/>
      <c r="AU181" s="218"/>
      <c r="AV181" s="218"/>
      <c r="AW181" s="218"/>
      <c r="AX181" s="218"/>
      <c r="AY181" s="218"/>
      <c r="AZ181" s="218"/>
      <c r="BA181" s="218"/>
      <c r="BB181" s="218"/>
      <c r="BC181" s="218"/>
      <c r="BD181" s="218"/>
      <c r="BE181" s="218"/>
      <c r="BF181" s="218"/>
      <c r="BG181" s="218"/>
      <c r="BH181" s="218"/>
      <c r="BI181" s="218"/>
      <c r="BJ181" s="218"/>
      <c r="BK181" s="218"/>
      <c r="BL181" s="218"/>
      <c r="BM181" s="218"/>
      <c r="BN181" s="218"/>
      <c r="BO181" s="218"/>
      <c r="BP181" s="218"/>
      <c r="BQ181" s="218"/>
      <c r="BR181" s="218"/>
      <c r="BS181" s="218"/>
      <c r="BT181" s="218"/>
      <c r="BU181" s="218"/>
      <c r="BV181" s="218"/>
      <c r="BW181" s="218"/>
      <c r="BX181" s="218"/>
      <c r="BY181" s="218"/>
      <c r="BZ181" s="218"/>
      <c r="CA181" s="218"/>
      <c r="CB181" s="218"/>
      <c r="CC181" s="218"/>
      <c r="CD181" s="218"/>
      <c r="CE181" s="218"/>
      <c r="CF181" s="218"/>
      <c r="CG181" s="218"/>
      <c r="CH181" s="218"/>
      <c r="CI181" s="218"/>
      <c r="CJ181" s="218"/>
      <c r="CK181" s="218"/>
      <c r="CL181" s="218"/>
      <c r="CM181" s="218"/>
      <c r="CN181" s="218"/>
      <c r="CO181" s="218"/>
      <c r="CP181" s="218"/>
      <c r="CQ181" s="218"/>
      <c r="CR181" s="218"/>
      <c r="CS181" s="218"/>
      <c r="CT181" s="218"/>
      <c r="CU181" s="218"/>
    </row>
    <row r="182" spans="1:99" s="217" customFormat="1" ht="31.5" x14ac:dyDescent="0.2">
      <c r="A182" s="199"/>
      <c r="B182" s="159" t="s">
        <v>61</v>
      </c>
      <c r="C182" s="6">
        <f t="shared" si="31"/>
        <v>137356</v>
      </c>
      <c r="D182" s="6"/>
      <c r="E182" s="6"/>
      <c r="F182" s="6">
        <v>137356</v>
      </c>
      <c r="G182" s="6"/>
      <c r="H182" s="6"/>
      <c r="I182" s="6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4"/>
      <c r="V182" s="93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U182" s="218"/>
      <c r="AV182" s="218"/>
      <c r="AW182" s="218"/>
      <c r="AX182" s="218"/>
      <c r="AY182" s="218"/>
      <c r="AZ182" s="218"/>
      <c r="BA182" s="218"/>
      <c r="BB182" s="218"/>
      <c r="BC182" s="218"/>
      <c r="BD182" s="218"/>
      <c r="BE182" s="218"/>
      <c r="BF182" s="218"/>
      <c r="BG182" s="218"/>
      <c r="BH182" s="218"/>
      <c r="BI182" s="218"/>
      <c r="BJ182" s="218"/>
      <c r="BK182" s="218"/>
      <c r="BL182" s="218"/>
      <c r="BM182" s="218"/>
      <c r="BN182" s="218"/>
      <c r="BO182" s="218"/>
      <c r="BP182" s="218"/>
      <c r="BQ182" s="218"/>
      <c r="BR182" s="218"/>
      <c r="BS182" s="218"/>
      <c r="BT182" s="218"/>
      <c r="BU182" s="218"/>
      <c r="BV182" s="218"/>
      <c r="BW182" s="218"/>
      <c r="BX182" s="218"/>
      <c r="BY182" s="218"/>
      <c r="BZ182" s="218"/>
      <c r="CA182" s="218"/>
      <c r="CB182" s="218"/>
      <c r="CC182" s="218"/>
      <c r="CD182" s="218"/>
      <c r="CE182" s="218"/>
      <c r="CF182" s="218"/>
      <c r="CG182" s="218"/>
      <c r="CH182" s="218"/>
      <c r="CI182" s="218"/>
      <c r="CJ182" s="218"/>
      <c r="CK182" s="218"/>
      <c r="CL182" s="218"/>
      <c r="CM182" s="218"/>
      <c r="CN182" s="218"/>
      <c r="CO182" s="218"/>
      <c r="CP182" s="218"/>
      <c r="CQ182" s="218"/>
      <c r="CR182" s="218"/>
      <c r="CS182" s="218"/>
      <c r="CT182" s="218"/>
      <c r="CU182" s="218"/>
    </row>
    <row r="183" spans="1:99" s="217" customFormat="1" ht="15.75" x14ac:dyDescent="0.2">
      <c r="A183" s="257" t="s">
        <v>126</v>
      </c>
      <c r="B183" s="89" t="s">
        <v>63</v>
      </c>
      <c r="C183" s="6">
        <f t="shared" si="31"/>
        <v>2260747</v>
      </c>
      <c r="D183" s="6"/>
      <c r="E183" s="6"/>
      <c r="F183" s="6">
        <v>2260747</v>
      </c>
      <c r="G183" s="6"/>
      <c r="H183" s="6"/>
      <c r="I183" s="6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0" t="s">
        <v>20</v>
      </c>
      <c r="V183" s="88" t="s">
        <v>75</v>
      </c>
      <c r="W183" s="253"/>
      <c r="X183" s="253"/>
      <c r="Y183" s="253">
        <v>1.004</v>
      </c>
      <c r="Z183" s="253"/>
      <c r="AA183" s="253"/>
      <c r="AB183" s="253"/>
      <c r="AC183" s="253"/>
      <c r="AD183" s="253"/>
      <c r="AE183" s="253"/>
      <c r="AF183" s="253"/>
      <c r="AG183" s="253"/>
      <c r="AH183" s="253"/>
      <c r="AI183" s="253"/>
      <c r="AJ183" s="253"/>
      <c r="AK183" s="253"/>
      <c r="AL183" s="253"/>
      <c r="AM183" s="253"/>
      <c r="AN183" s="253">
        <f>Y183</f>
        <v>1.004</v>
      </c>
      <c r="AU183" s="218"/>
      <c r="AV183" s="218"/>
      <c r="AW183" s="218"/>
      <c r="AX183" s="218"/>
      <c r="AY183" s="218"/>
      <c r="AZ183" s="218"/>
      <c r="BA183" s="218"/>
      <c r="BB183" s="218"/>
      <c r="BC183" s="218"/>
      <c r="BD183" s="218"/>
      <c r="BE183" s="218"/>
      <c r="BF183" s="218"/>
      <c r="BG183" s="218"/>
      <c r="BH183" s="218"/>
      <c r="BI183" s="218"/>
      <c r="BJ183" s="218"/>
      <c r="BK183" s="218"/>
      <c r="BL183" s="218"/>
      <c r="BM183" s="218"/>
      <c r="BN183" s="218"/>
      <c r="BO183" s="218"/>
      <c r="BP183" s="218"/>
      <c r="BQ183" s="218"/>
      <c r="BR183" s="218"/>
      <c r="BS183" s="218"/>
      <c r="BT183" s="218"/>
      <c r="BU183" s="218"/>
      <c r="BV183" s="218"/>
      <c r="BW183" s="218"/>
      <c r="BX183" s="218"/>
      <c r="BY183" s="218"/>
      <c r="BZ183" s="218"/>
      <c r="CA183" s="218"/>
      <c r="CB183" s="218"/>
      <c r="CC183" s="218"/>
      <c r="CD183" s="218"/>
      <c r="CE183" s="218"/>
      <c r="CF183" s="218"/>
      <c r="CG183" s="218"/>
      <c r="CH183" s="218"/>
      <c r="CI183" s="218"/>
      <c r="CJ183" s="218"/>
      <c r="CK183" s="218"/>
      <c r="CL183" s="218"/>
      <c r="CM183" s="218"/>
      <c r="CN183" s="218"/>
      <c r="CO183" s="218"/>
      <c r="CP183" s="218"/>
      <c r="CQ183" s="218"/>
      <c r="CR183" s="218"/>
      <c r="CS183" s="218"/>
      <c r="CT183" s="218"/>
      <c r="CU183" s="218"/>
    </row>
    <row r="184" spans="1:99" s="217" customFormat="1" ht="64.5" customHeight="1" x14ac:dyDescent="0.2">
      <c r="A184" s="257"/>
      <c r="B184" s="159" t="s">
        <v>62</v>
      </c>
      <c r="C184" s="6">
        <f t="shared" si="31"/>
        <v>2147710</v>
      </c>
      <c r="D184" s="6"/>
      <c r="E184" s="6"/>
      <c r="F184" s="6">
        <v>2147710</v>
      </c>
      <c r="G184" s="6"/>
      <c r="H184" s="6"/>
      <c r="I184" s="6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5"/>
      <c r="V184" s="103"/>
      <c r="W184" s="256"/>
      <c r="X184" s="256"/>
      <c r="Y184" s="256"/>
      <c r="Z184" s="256"/>
      <c r="AA184" s="256"/>
      <c r="AB184" s="256"/>
      <c r="AC184" s="256"/>
      <c r="AD184" s="256"/>
      <c r="AE184" s="256"/>
      <c r="AF184" s="256"/>
      <c r="AG184" s="256"/>
      <c r="AH184" s="256"/>
      <c r="AI184" s="256"/>
      <c r="AJ184" s="256"/>
      <c r="AK184" s="256"/>
      <c r="AL184" s="256"/>
      <c r="AM184" s="256"/>
      <c r="AN184" s="256"/>
      <c r="AU184" s="218"/>
      <c r="AV184" s="218"/>
      <c r="AW184" s="218"/>
      <c r="AX184" s="218"/>
      <c r="AY184" s="218"/>
      <c r="AZ184" s="218"/>
      <c r="BA184" s="218"/>
      <c r="BB184" s="218"/>
      <c r="BC184" s="218"/>
      <c r="BD184" s="218"/>
      <c r="BE184" s="218"/>
      <c r="BF184" s="218"/>
      <c r="BG184" s="218"/>
      <c r="BH184" s="218"/>
      <c r="BI184" s="218"/>
      <c r="BJ184" s="218"/>
      <c r="BK184" s="218"/>
      <c r="BL184" s="218"/>
      <c r="BM184" s="218"/>
      <c r="BN184" s="218"/>
      <c r="BO184" s="218"/>
      <c r="BP184" s="218"/>
      <c r="BQ184" s="218"/>
      <c r="BR184" s="218"/>
      <c r="BS184" s="218"/>
      <c r="BT184" s="218"/>
      <c r="BU184" s="218"/>
      <c r="BV184" s="218"/>
      <c r="BW184" s="218"/>
      <c r="BX184" s="218"/>
      <c r="BY184" s="218"/>
      <c r="BZ184" s="218"/>
      <c r="CA184" s="218"/>
      <c r="CB184" s="218"/>
      <c r="CC184" s="218"/>
      <c r="CD184" s="218"/>
      <c r="CE184" s="218"/>
      <c r="CF184" s="218"/>
      <c r="CG184" s="218"/>
      <c r="CH184" s="218"/>
      <c r="CI184" s="218"/>
      <c r="CJ184" s="218"/>
      <c r="CK184" s="218"/>
      <c r="CL184" s="218"/>
      <c r="CM184" s="218"/>
      <c r="CN184" s="218"/>
      <c r="CO184" s="218"/>
      <c r="CP184" s="218"/>
      <c r="CQ184" s="218"/>
      <c r="CR184" s="218"/>
      <c r="CS184" s="218"/>
      <c r="CT184" s="218"/>
      <c r="CU184" s="218"/>
    </row>
    <row r="185" spans="1:99" s="217" customFormat="1" ht="31.5" x14ac:dyDescent="0.2">
      <c r="A185" s="257"/>
      <c r="B185" s="159" t="s">
        <v>61</v>
      </c>
      <c r="C185" s="6">
        <f t="shared" si="31"/>
        <v>113037</v>
      </c>
      <c r="D185" s="6"/>
      <c r="E185" s="6"/>
      <c r="F185" s="6">
        <v>113037</v>
      </c>
      <c r="G185" s="6"/>
      <c r="H185" s="6"/>
      <c r="I185" s="6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4"/>
      <c r="V185" s="93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U185" s="218"/>
      <c r="AV185" s="218"/>
      <c r="AW185" s="218"/>
      <c r="AX185" s="218"/>
      <c r="AY185" s="218"/>
      <c r="AZ185" s="218"/>
      <c r="BA185" s="218"/>
      <c r="BB185" s="218"/>
      <c r="BC185" s="218"/>
      <c r="BD185" s="218"/>
      <c r="BE185" s="218"/>
      <c r="BF185" s="218"/>
      <c r="BG185" s="218"/>
      <c r="BH185" s="218"/>
      <c r="BI185" s="218"/>
      <c r="BJ185" s="218"/>
      <c r="BK185" s="218"/>
      <c r="BL185" s="218"/>
      <c r="BM185" s="218"/>
      <c r="BN185" s="218"/>
      <c r="BO185" s="218"/>
      <c r="BP185" s="218"/>
      <c r="BQ185" s="218"/>
      <c r="BR185" s="218"/>
      <c r="BS185" s="218"/>
      <c r="BT185" s="218"/>
      <c r="BU185" s="218"/>
      <c r="BV185" s="218"/>
      <c r="BW185" s="218"/>
      <c r="BX185" s="218"/>
      <c r="BY185" s="218"/>
      <c r="BZ185" s="218"/>
      <c r="CA185" s="218"/>
      <c r="CB185" s="218"/>
      <c r="CC185" s="218"/>
      <c r="CD185" s="218"/>
      <c r="CE185" s="218"/>
      <c r="CF185" s="218"/>
      <c r="CG185" s="218"/>
      <c r="CH185" s="218"/>
      <c r="CI185" s="218"/>
      <c r="CJ185" s="218"/>
      <c r="CK185" s="218"/>
      <c r="CL185" s="218"/>
      <c r="CM185" s="218"/>
      <c r="CN185" s="218"/>
      <c r="CO185" s="218"/>
      <c r="CP185" s="218"/>
      <c r="CQ185" s="218"/>
      <c r="CR185" s="218"/>
      <c r="CS185" s="218"/>
      <c r="CT185" s="218"/>
      <c r="CU185" s="218"/>
    </row>
    <row r="186" spans="1:99" s="217" customFormat="1" ht="15.75" customHeight="1" x14ac:dyDescent="0.2">
      <c r="A186" s="257" t="s">
        <v>127</v>
      </c>
      <c r="B186" s="89" t="s">
        <v>63</v>
      </c>
      <c r="C186" s="6">
        <f>F186+G186+H186</f>
        <v>263310861</v>
      </c>
      <c r="D186" s="6"/>
      <c r="E186" s="6"/>
      <c r="F186" s="6"/>
      <c r="G186" s="6">
        <f>G188+G187</f>
        <v>235800633</v>
      </c>
      <c r="H186" s="6">
        <f>H188+H187</f>
        <v>27510228</v>
      </c>
      <c r="I186" s="6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0" t="s">
        <v>20</v>
      </c>
      <c r="V186" s="88" t="s">
        <v>75</v>
      </c>
      <c r="W186" s="253"/>
      <c r="X186" s="253"/>
      <c r="Y186" s="261"/>
      <c r="Z186" s="261">
        <v>17.25</v>
      </c>
      <c r="AA186" s="261">
        <v>1.81</v>
      </c>
      <c r="AB186" s="253"/>
      <c r="AC186" s="253"/>
      <c r="AD186" s="253"/>
      <c r="AE186" s="253"/>
      <c r="AF186" s="253"/>
      <c r="AG186" s="253"/>
      <c r="AH186" s="253"/>
      <c r="AI186" s="253"/>
      <c r="AJ186" s="253"/>
      <c r="AK186" s="253"/>
      <c r="AL186" s="253"/>
      <c r="AM186" s="253"/>
      <c r="AN186" s="253">
        <f>Y186+Z186+AA186</f>
        <v>19.059999999999999</v>
      </c>
      <c r="AU186" s="218"/>
      <c r="AV186" s="218"/>
      <c r="AW186" s="218"/>
      <c r="AX186" s="218"/>
      <c r="AY186" s="218"/>
      <c r="AZ186" s="218"/>
      <c r="BA186" s="218"/>
      <c r="BB186" s="218"/>
      <c r="BC186" s="218"/>
      <c r="BD186" s="218"/>
      <c r="BE186" s="218"/>
      <c r="BF186" s="218"/>
      <c r="BG186" s="218"/>
      <c r="BH186" s="218"/>
      <c r="BI186" s="218"/>
      <c r="BJ186" s="218"/>
      <c r="BK186" s="218"/>
      <c r="BL186" s="218"/>
      <c r="BM186" s="218"/>
      <c r="BN186" s="218"/>
      <c r="BO186" s="218"/>
      <c r="BP186" s="218"/>
      <c r="BQ186" s="218"/>
      <c r="BR186" s="218"/>
      <c r="BS186" s="218"/>
      <c r="BT186" s="218"/>
      <c r="BU186" s="218"/>
      <c r="BV186" s="218"/>
      <c r="BW186" s="218"/>
      <c r="BX186" s="218"/>
      <c r="BY186" s="218"/>
      <c r="BZ186" s="218"/>
      <c r="CA186" s="218"/>
      <c r="CB186" s="218"/>
      <c r="CC186" s="218"/>
      <c r="CD186" s="218"/>
      <c r="CE186" s="218"/>
      <c r="CF186" s="218"/>
      <c r="CG186" s="218"/>
      <c r="CH186" s="218"/>
      <c r="CI186" s="218"/>
      <c r="CJ186" s="218"/>
      <c r="CK186" s="218"/>
      <c r="CL186" s="218"/>
      <c r="CM186" s="218"/>
      <c r="CN186" s="218"/>
      <c r="CO186" s="218"/>
      <c r="CP186" s="218"/>
      <c r="CQ186" s="218"/>
      <c r="CR186" s="218"/>
      <c r="CS186" s="218"/>
      <c r="CT186" s="218"/>
      <c r="CU186" s="218"/>
    </row>
    <row r="187" spans="1:99" s="217" customFormat="1" ht="67.5" customHeight="1" x14ac:dyDescent="0.2">
      <c r="A187" s="257"/>
      <c r="B187" s="159" t="s">
        <v>62</v>
      </c>
      <c r="C187" s="6">
        <f>F187+G187+H187</f>
        <v>250145316</v>
      </c>
      <c r="D187" s="6"/>
      <c r="E187" s="6"/>
      <c r="F187" s="6"/>
      <c r="G187" s="6">
        <v>224010600</v>
      </c>
      <c r="H187" s="6">
        <v>26134716</v>
      </c>
      <c r="I187" s="6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5"/>
      <c r="V187" s="103"/>
      <c r="W187" s="256"/>
      <c r="X187" s="256"/>
      <c r="Y187" s="262"/>
      <c r="Z187" s="262"/>
      <c r="AA187" s="262"/>
      <c r="AB187" s="256"/>
      <c r="AC187" s="256"/>
      <c r="AD187" s="256"/>
      <c r="AE187" s="256"/>
      <c r="AF187" s="256"/>
      <c r="AG187" s="256"/>
      <c r="AH187" s="256"/>
      <c r="AI187" s="256"/>
      <c r="AJ187" s="256"/>
      <c r="AK187" s="256"/>
      <c r="AL187" s="256"/>
      <c r="AM187" s="256"/>
      <c r="AN187" s="256"/>
      <c r="AU187" s="218"/>
      <c r="AV187" s="218"/>
      <c r="AW187" s="218"/>
      <c r="AX187" s="218"/>
      <c r="AY187" s="218"/>
      <c r="AZ187" s="218"/>
      <c r="BA187" s="218"/>
      <c r="BB187" s="218"/>
      <c r="BC187" s="218"/>
      <c r="BD187" s="218"/>
      <c r="BE187" s="218"/>
      <c r="BF187" s="218"/>
      <c r="BG187" s="218"/>
      <c r="BH187" s="218"/>
      <c r="BI187" s="218"/>
      <c r="BJ187" s="218"/>
      <c r="BK187" s="218"/>
      <c r="BL187" s="218"/>
      <c r="BM187" s="218"/>
      <c r="BN187" s="218"/>
      <c r="BO187" s="218"/>
      <c r="BP187" s="218"/>
      <c r="BQ187" s="218"/>
      <c r="BR187" s="218"/>
      <c r="BS187" s="218"/>
      <c r="BT187" s="218"/>
      <c r="BU187" s="218"/>
      <c r="BV187" s="218"/>
      <c r="BW187" s="218"/>
      <c r="BX187" s="218"/>
      <c r="BY187" s="218"/>
      <c r="BZ187" s="218"/>
      <c r="CA187" s="218"/>
      <c r="CB187" s="218"/>
      <c r="CC187" s="218"/>
      <c r="CD187" s="218"/>
      <c r="CE187" s="218"/>
      <c r="CF187" s="218"/>
      <c r="CG187" s="218"/>
      <c r="CH187" s="218"/>
      <c r="CI187" s="218"/>
      <c r="CJ187" s="218"/>
      <c r="CK187" s="218"/>
      <c r="CL187" s="218"/>
      <c r="CM187" s="218"/>
      <c r="CN187" s="218"/>
      <c r="CO187" s="218"/>
      <c r="CP187" s="218"/>
      <c r="CQ187" s="218"/>
      <c r="CR187" s="218"/>
      <c r="CS187" s="218"/>
      <c r="CT187" s="218"/>
      <c r="CU187" s="218"/>
    </row>
    <row r="188" spans="1:99" s="217" customFormat="1" ht="31.5" x14ac:dyDescent="0.2">
      <c r="A188" s="257"/>
      <c r="B188" s="159" t="s">
        <v>61</v>
      </c>
      <c r="C188" s="6">
        <f>F188+G188+H188</f>
        <v>13165545</v>
      </c>
      <c r="D188" s="6"/>
      <c r="E188" s="6"/>
      <c r="F188" s="6"/>
      <c r="G188" s="6">
        <v>11790033</v>
      </c>
      <c r="H188" s="6">
        <v>1375512</v>
      </c>
      <c r="I188" s="6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4"/>
      <c r="V188" s="93"/>
      <c r="W188" s="102"/>
      <c r="X188" s="102"/>
      <c r="Y188" s="263"/>
      <c r="Z188" s="263"/>
      <c r="AA188" s="263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U188" s="218"/>
      <c r="AV188" s="218"/>
      <c r="AW188" s="218"/>
      <c r="AX188" s="218"/>
      <c r="AY188" s="218"/>
      <c r="AZ188" s="218"/>
      <c r="BA188" s="218"/>
      <c r="BB188" s="218"/>
      <c r="BC188" s="218"/>
      <c r="BD188" s="218"/>
      <c r="BE188" s="218"/>
      <c r="BF188" s="218"/>
      <c r="BG188" s="218"/>
      <c r="BH188" s="218"/>
      <c r="BI188" s="218"/>
      <c r="BJ188" s="218"/>
      <c r="BK188" s="218"/>
      <c r="BL188" s="218"/>
      <c r="BM188" s="218"/>
      <c r="BN188" s="218"/>
      <c r="BO188" s="218"/>
      <c r="BP188" s="218"/>
      <c r="BQ188" s="218"/>
      <c r="BR188" s="218"/>
      <c r="BS188" s="218"/>
      <c r="BT188" s="218"/>
      <c r="BU188" s="218"/>
      <c r="BV188" s="218"/>
      <c r="BW188" s="218"/>
      <c r="BX188" s="218"/>
      <c r="BY188" s="218"/>
      <c r="BZ188" s="218"/>
      <c r="CA188" s="218"/>
      <c r="CB188" s="218"/>
      <c r="CC188" s="218"/>
      <c r="CD188" s="218"/>
      <c r="CE188" s="218"/>
      <c r="CF188" s="218"/>
      <c r="CG188" s="218"/>
      <c r="CH188" s="218"/>
      <c r="CI188" s="218"/>
      <c r="CJ188" s="218"/>
      <c r="CK188" s="218"/>
      <c r="CL188" s="218"/>
      <c r="CM188" s="218"/>
      <c r="CN188" s="218"/>
      <c r="CO188" s="218"/>
      <c r="CP188" s="218"/>
      <c r="CQ188" s="218"/>
      <c r="CR188" s="218"/>
      <c r="CS188" s="218"/>
      <c r="CT188" s="218"/>
      <c r="CU188" s="218"/>
    </row>
    <row r="189" spans="1:99" s="217" customFormat="1" ht="15.75" customHeight="1" x14ac:dyDescent="0.2">
      <c r="A189" s="199" t="s">
        <v>128</v>
      </c>
      <c r="B189" s="89" t="s">
        <v>63</v>
      </c>
      <c r="C189" s="6">
        <f t="shared" ref="C189:C194" si="32">H189</f>
        <v>211093256</v>
      </c>
      <c r="D189" s="6"/>
      <c r="E189" s="6"/>
      <c r="F189" s="6"/>
      <c r="G189" s="6"/>
      <c r="H189" s="6">
        <f>H190+H191</f>
        <v>211093256</v>
      </c>
      <c r="I189" s="6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0" t="s">
        <v>20</v>
      </c>
      <c r="V189" s="88" t="s">
        <v>75</v>
      </c>
      <c r="W189" s="253"/>
      <c r="X189" s="253"/>
      <c r="Y189" s="253"/>
      <c r="Z189" s="253"/>
      <c r="AA189" s="261">
        <v>13.86</v>
      </c>
      <c r="AB189" s="253"/>
      <c r="AC189" s="253"/>
      <c r="AD189" s="253"/>
      <c r="AE189" s="253"/>
      <c r="AF189" s="253"/>
      <c r="AG189" s="253"/>
      <c r="AH189" s="253"/>
      <c r="AI189" s="253"/>
      <c r="AJ189" s="253"/>
      <c r="AK189" s="253"/>
      <c r="AL189" s="253"/>
      <c r="AM189" s="253"/>
      <c r="AN189" s="253">
        <f>AA189</f>
        <v>13.86</v>
      </c>
      <c r="AU189" s="218"/>
      <c r="AV189" s="218"/>
      <c r="AW189" s="218"/>
      <c r="AX189" s="218"/>
      <c r="AY189" s="218"/>
      <c r="AZ189" s="218"/>
      <c r="BA189" s="218"/>
      <c r="BB189" s="218"/>
      <c r="BC189" s="218"/>
      <c r="BD189" s="218"/>
      <c r="BE189" s="218"/>
      <c r="BF189" s="218"/>
      <c r="BG189" s="218"/>
      <c r="BH189" s="218"/>
      <c r="BI189" s="218"/>
      <c r="BJ189" s="218"/>
      <c r="BK189" s="218"/>
      <c r="BL189" s="218"/>
      <c r="BM189" s="218"/>
      <c r="BN189" s="218"/>
      <c r="BO189" s="218"/>
      <c r="BP189" s="218"/>
      <c r="BQ189" s="218"/>
      <c r="BR189" s="218"/>
      <c r="BS189" s="218"/>
      <c r="BT189" s="218"/>
      <c r="BU189" s="218"/>
      <c r="BV189" s="218"/>
      <c r="BW189" s="218"/>
      <c r="BX189" s="218"/>
      <c r="BY189" s="218"/>
      <c r="BZ189" s="218"/>
      <c r="CA189" s="218"/>
      <c r="CB189" s="218"/>
      <c r="CC189" s="218"/>
      <c r="CD189" s="218"/>
      <c r="CE189" s="218"/>
      <c r="CF189" s="218"/>
      <c r="CG189" s="218"/>
      <c r="CH189" s="218"/>
      <c r="CI189" s="218"/>
      <c r="CJ189" s="218"/>
      <c r="CK189" s="218"/>
      <c r="CL189" s="218"/>
      <c r="CM189" s="218"/>
      <c r="CN189" s="218"/>
      <c r="CO189" s="218"/>
      <c r="CP189" s="218"/>
      <c r="CQ189" s="218"/>
      <c r="CR189" s="218"/>
      <c r="CS189" s="218"/>
      <c r="CT189" s="218"/>
      <c r="CU189" s="218"/>
    </row>
    <row r="190" spans="1:99" s="217" customFormat="1" ht="65.25" customHeight="1" x14ac:dyDescent="0.2">
      <c r="A190" s="199"/>
      <c r="B190" s="159" t="s">
        <v>62</v>
      </c>
      <c r="C190" s="6">
        <f t="shared" si="32"/>
        <v>200538593</v>
      </c>
      <c r="D190" s="6"/>
      <c r="E190" s="6"/>
      <c r="F190" s="6"/>
      <c r="G190" s="6"/>
      <c r="H190" s="6">
        <v>200538593</v>
      </c>
      <c r="I190" s="6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5"/>
      <c r="V190" s="103"/>
      <c r="W190" s="256"/>
      <c r="X190" s="256"/>
      <c r="Y190" s="256"/>
      <c r="Z190" s="256"/>
      <c r="AA190" s="262"/>
      <c r="AB190" s="256"/>
      <c r="AC190" s="256"/>
      <c r="AD190" s="256"/>
      <c r="AE190" s="256"/>
      <c r="AF190" s="256"/>
      <c r="AG190" s="256"/>
      <c r="AH190" s="256"/>
      <c r="AI190" s="256"/>
      <c r="AJ190" s="256"/>
      <c r="AK190" s="256"/>
      <c r="AL190" s="256"/>
      <c r="AM190" s="256"/>
      <c r="AN190" s="256"/>
      <c r="AU190" s="218"/>
      <c r="AV190" s="218"/>
      <c r="AW190" s="218"/>
      <c r="AX190" s="218"/>
      <c r="AY190" s="218"/>
      <c r="AZ190" s="218"/>
      <c r="BA190" s="218"/>
      <c r="BB190" s="218"/>
      <c r="BC190" s="218"/>
      <c r="BD190" s="218"/>
      <c r="BE190" s="218"/>
      <c r="BF190" s="218"/>
      <c r="BG190" s="218"/>
      <c r="BH190" s="218"/>
      <c r="BI190" s="218"/>
      <c r="BJ190" s="218"/>
      <c r="BK190" s="218"/>
      <c r="BL190" s="218"/>
      <c r="BM190" s="218"/>
      <c r="BN190" s="218"/>
      <c r="BO190" s="218"/>
      <c r="BP190" s="218"/>
      <c r="BQ190" s="218"/>
      <c r="BR190" s="218"/>
      <c r="BS190" s="218"/>
      <c r="BT190" s="218"/>
      <c r="BU190" s="218"/>
      <c r="BV190" s="218"/>
      <c r="BW190" s="218"/>
      <c r="BX190" s="218"/>
      <c r="BY190" s="218"/>
      <c r="BZ190" s="218"/>
      <c r="CA190" s="218"/>
      <c r="CB190" s="218"/>
      <c r="CC190" s="218"/>
      <c r="CD190" s="218"/>
      <c r="CE190" s="218"/>
      <c r="CF190" s="218"/>
      <c r="CG190" s="218"/>
      <c r="CH190" s="218"/>
      <c r="CI190" s="218"/>
      <c r="CJ190" s="218"/>
      <c r="CK190" s="218"/>
      <c r="CL190" s="218"/>
      <c r="CM190" s="218"/>
      <c r="CN190" s="218"/>
      <c r="CO190" s="218"/>
      <c r="CP190" s="218"/>
      <c r="CQ190" s="218"/>
      <c r="CR190" s="218"/>
      <c r="CS190" s="218"/>
      <c r="CT190" s="218"/>
      <c r="CU190" s="218"/>
    </row>
    <row r="191" spans="1:99" s="217" customFormat="1" ht="31.5" x14ac:dyDescent="0.2">
      <c r="A191" s="205"/>
      <c r="B191" s="159" t="s">
        <v>61</v>
      </c>
      <c r="C191" s="6">
        <f t="shared" si="32"/>
        <v>10554663</v>
      </c>
      <c r="D191" s="6"/>
      <c r="E191" s="6"/>
      <c r="F191" s="6"/>
      <c r="G191" s="6"/>
      <c r="H191" s="6">
        <v>10554663</v>
      </c>
      <c r="I191" s="6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4"/>
      <c r="V191" s="93"/>
      <c r="W191" s="102"/>
      <c r="X191" s="102"/>
      <c r="Y191" s="102"/>
      <c r="Z191" s="102"/>
      <c r="AA191" s="263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U191" s="218"/>
      <c r="AV191" s="218"/>
      <c r="AW191" s="218"/>
      <c r="AX191" s="218"/>
      <c r="AY191" s="218"/>
      <c r="AZ191" s="218"/>
      <c r="BA191" s="218"/>
      <c r="BB191" s="218"/>
      <c r="BC191" s="218"/>
      <c r="BD191" s="218"/>
      <c r="BE191" s="218"/>
      <c r="BF191" s="218"/>
      <c r="BG191" s="218"/>
      <c r="BH191" s="218"/>
      <c r="BI191" s="218"/>
      <c r="BJ191" s="218"/>
      <c r="BK191" s="218"/>
      <c r="BL191" s="218"/>
      <c r="BM191" s="218"/>
      <c r="BN191" s="218"/>
      <c r="BO191" s="218"/>
      <c r="BP191" s="218"/>
      <c r="BQ191" s="218"/>
      <c r="BR191" s="218"/>
      <c r="BS191" s="218"/>
      <c r="BT191" s="218"/>
      <c r="BU191" s="218"/>
      <c r="BV191" s="218"/>
      <c r="BW191" s="218"/>
      <c r="BX191" s="218"/>
      <c r="BY191" s="218"/>
      <c r="BZ191" s="218"/>
      <c r="CA191" s="218"/>
      <c r="CB191" s="218"/>
      <c r="CC191" s="218"/>
      <c r="CD191" s="218"/>
      <c r="CE191" s="218"/>
      <c r="CF191" s="218"/>
      <c r="CG191" s="218"/>
      <c r="CH191" s="218"/>
      <c r="CI191" s="218"/>
      <c r="CJ191" s="218"/>
      <c r="CK191" s="218"/>
      <c r="CL191" s="218"/>
      <c r="CM191" s="218"/>
      <c r="CN191" s="218"/>
      <c r="CO191" s="218"/>
      <c r="CP191" s="218"/>
      <c r="CQ191" s="218"/>
      <c r="CR191" s="218"/>
      <c r="CS191" s="218"/>
      <c r="CT191" s="218"/>
      <c r="CU191" s="218"/>
    </row>
    <row r="192" spans="1:99" s="217" customFormat="1" ht="15.75" customHeight="1" x14ac:dyDescent="0.2">
      <c r="A192" s="195" t="s">
        <v>129</v>
      </c>
      <c r="B192" s="89" t="s">
        <v>63</v>
      </c>
      <c r="C192" s="6">
        <f t="shared" si="32"/>
        <v>3522533</v>
      </c>
      <c r="D192" s="6"/>
      <c r="E192" s="6"/>
      <c r="F192" s="6"/>
      <c r="G192" s="6"/>
      <c r="H192" s="6">
        <f>H193+H194</f>
        <v>3522533</v>
      </c>
      <c r="I192" s="6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39" t="s">
        <v>20</v>
      </c>
      <c r="V192" s="88" t="s">
        <v>75</v>
      </c>
      <c r="W192" s="251"/>
      <c r="X192" s="253"/>
      <c r="Y192" s="253"/>
      <c r="Z192" s="253"/>
      <c r="AA192" s="261">
        <v>1.33</v>
      </c>
      <c r="AB192" s="253"/>
      <c r="AC192" s="253"/>
      <c r="AD192" s="253"/>
      <c r="AE192" s="253"/>
      <c r="AF192" s="253"/>
      <c r="AG192" s="253"/>
      <c r="AH192" s="253"/>
      <c r="AI192" s="253"/>
      <c r="AJ192" s="253"/>
      <c r="AK192" s="253"/>
      <c r="AL192" s="253"/>
      <c r="AM192" s="253"/>
      <c r="AN192" s="253">
        <f>AA192</f>
        <v>1.33</v>
      </c>
      <c r="AU192" s="218"/>
      <c r="AV192" s="218"/>
      <c r="AW192" s="218"/>
      <c r="AX192" s="218"/>
      <c r="AY192" s="218"/>
      <c r="AZ192" s="218"/>
      <c r="BA192" s="218"/>
      <c r="BB192" s="218"/>
      <c r="BC192" s="218"/>
      <c r="BD192" s="218"/>
      <c r="BE192" s="218"/>
      <c r="BF192" s="218"/>
      <c r="BG192" s="218"/>
      <c r="BH192" s="218"/>
      <c r="BI192" s="218"/>
      <c r="BJ192" s="218"/>
      <c r="BK192" s="218"/>
      <c r="BL192" s="218"/>
      <c r="BM192" s="218"/>
      <c r="BN192" s="218"/>
      <c r="BO192" s="218"/>
      <c r="BP192" s="218"/>
      <c r="BQ192" s="218"/>
      <c r="BR192" s="218"/>
      <c r="BS192" s="218"/>
      <c r="BT192" s="218"/>
      <c r="BU192" s="218"/>
      <c r="BV192" s="218"/>
      <c r="BW192" s="218"/>
      <c r="BX192" s="218"/>
      <c r="BY192" s="218"/>
      <c r="BZ192" s="218"/>
      <c r="CA192" s="218"/>
      <c r="CB192" s="218"/>
      <c r="CC192" s="218"/>
      <c r="CD192" s="218"/>
      <c r="CE192" s="218"/>
      <c r="CF192" s="218"/>
      <c r="CG192" s="218"/>
      <c r="CH192" s="218"/>
      <c r="CI192" s="218"/>
      <c r="CJ192" s="218"/>
      <c r="CK192" s="218"/>
      <c r="CL192" s="218"/>
      <c r="CM192" s="218"/>
      <c r="CN192" s="218"/>
      <c r="CO192" s="218"/>
      <c r="CP192" s="218"/>
      <c r="CQ192" s="218"/>
      <c r="CR192" s="218"/>
      <c r="CS192" s="218"/>
      <c r="CT192" s="218"/>
      <c r="CU192" s="218"/>
    </row>
    <row r="193" spans="1:99" s="217" customFormat="1" ht="65.25" customHeight="1" x14ac:dyDescent="0.2">
      <c r="A193" s="199"/>
      <c r="B193" s="159" t="s">
        <v>62</v>
      </c>
      <c r="C193" s="6">
        <f t="shared" si="32"/>
        <v>3346391</v>
      </c>
      <c r="D193" s="6"/>
      <c r="E193" s="6"/>
      <c r="F193" s="6"/>
      <c r="G193" s="6"/>
      <c r="H193" s="6">
        <v>3346391</v>
      </c>
      <c r="I193" s="6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39"/>
      <c r="V193" s="103"/>
      <c r="W193" s="251"/>
      <c r="X193" s="256"/>
      <c r="Y193" s="256"/>
      <c r="Z193" s="256"/>
      <c r="AA193" s="262"/>
      <c r="AB193" s="256"/>
      <c r="AC193" s="256"/>
      <c r="AD193" s="256"/>
      <c r="AE193" s="256"/>
      <c r="AF193" s="256"/>
      <c r="AG193" s="256"/>
      <c r="AH193" s="256"/>
      <c r="AI193" s="256"/>
      <c r="AJ193" s="256"/>
      <c r="AK193" s="256"/>
      <c r="AL193" s="256"/>
      <c r="AM193" s="256"/>
      <c r="AN193" s="256"/>
      <c r="AU193" s="218"/>
      <c r="AV193" s="218"/>
      <c r="AW193" s="218"/>
      <c r="AX193" s="218"/>
      <c r="AY193" s="218"/>
      <c r="AZ193" s="218"/>
      <c r="BA193" s="218"/>
      <c r="BB193" s="218"/>
      <c r="BC193" s="218"/>
      <c r="BD193" s="218"/>
      <c r="BE193" s="218"/>
      <c r="BF193" s="218"/>
      <c r="BG193" s="218"/>
      <c r="BH193" s="218"/>
      <c r="BI193" s="218"/>
      <c r="BJ193" s="218"/>
      <c r="BK193" s="218"/>
      <c r="BL193" s="218"/>
      <c r="BM193" s="218"/>
      <c r="BN193" s="218"/>
      <c r="BO193" s="218"/>
      <c r="BP193" s="218"/>
      <c r="BQ193" s="218"/>
      <c r="BR193" s="218"/>
      <c r="BS193" s="218"/>
      <c r="BT193" s="218"/>
      <c r="BU193" s="218"/>
      <c r="BV193" s="218"/>
      <c r="BW193" s="218"/>
      <c r="BX193" s="218"/>
      <c r="BY193" s="218"/>
      <c r="BZ193" s="218"/>
      <c r="CA193" s="218"/>
      <c r="CB193" s="218"/>
      <c r="CC193" s="218"/>
      <c r="CD193" s="218"/>
      <c r="CE193" s="218"/>
      <c r="CF193" s="218"/>
      <c r="CG193" s="218"/>
      <c r="CH193" s="218"/>
      <c r="CI193" s="218"/>
      <c r="CJ193" s="218"/>
      <c r="CK193" s="218"/>
      <c r="CL193" s="218"/>
      <c r="CM193" s="218"/>
      <c r="CN193" s="218"/>
      <c r="CO193" s="218"/>
      <c r="CP193" s="218"/>
      <c r="CQ193" s="218"/>
      <c r="CR193" s="218"/>
      <c r="CS193" s="218"/>
      <c r="CT193" s="218"/>
      <c r="CU193" s="218"/>
    </row>
    <row r="194" spans="1:99" s="217" customFormat="1" ht="31.5" x14ac:dyDescent="0.2">
      <c r="A194" s="205"/>
      <c r="B194" s="159" t="s">
        <v>61</v>
      </c>
      <c r="C194" s="6">
        <f t="shared" si="32"/>
        <v>176142</v>
      </c>
      <c r="D194" s="6"/>
      <c r="E194" s="6"/>
      <c r="F194" s="6"/>
      <c r="G194" s="6"/>
      <c r="H194" s="6">
        <v>176142</v>
      </c>
      <c r="I194" s="6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39"/>
      <c r="V194" s="93"/>
      <c r="W194" s="251"/>
      <c r="X194" s="102"/>
      <c r="Y194" s="102"/>
      <c r="Z194" s="102"/>
      <c r="AA194" s="263"/>
      <c r="AB194" s="102"/>
      <c r="AC194" s="102"/>
      <c r="AD194" s="102"/>
      <c r="AE194" s="102"/>
      <c r="AF194" s="102"/>
      <c r="AG194" s="102"/>
      <c r="AH194" s="102"/>
      <c r="AI194" s="102"/>
      <c r="AJ194" s="256"/>
      <c r="AK194" s="256"/>
      <c r="AL194" s="256"/>
      <c r="AM194" s="256"/>
      <c r="AN194" s="256"/>
      <c r="AU194" s="218"/>
      <c r="AV194" s="218"/>
      <c r="AW194" s="218"/>
      <c r="AX194" s="218"/>
      <c r="AY194" s="218"/>
      <c r="AZ194" s="218"/>
      <c r="BA194" s="218"/>
      <c r="BB194" s="218"/>
      <c r="BC194" s="218"/>
      <c r="BD194" s="218"/>
      <c r="BE194" s="218"/>
      <c r="BF194" s="218"/>
      <c r="BG194" s="218"/>
      <c r="BH194" s="218"/>
      <c r="BI194" s="218"/>
      <c r="BJ194" s="218"/>
      <c r="BK194" s="218"/>
      <c r="BL194" s="218"/>
      <c r="BM194" s="218"/>
      <c r="BN194" s="218"/>
      <c r="BO194" s="218"/>
      <c r="BP194" s="218"/>
      <c r="BQ194" s="218"/>
      <c r="BR194" s="218"/>
      <c r="BS194" s="218"/>
      <c r="BT194" s="218"/>
      <c r="BU194" s="218"/>
      <c r="BV194" s="218"/>
      <c r="BW194" s="218"/>
      <c r="BX194" s="218"/>
      <c r="BY194" s="218"/>
      <c r="BZ194" s="218"/>
      <c r="CA194" s="218"/>
      <c r="CB194" s="218"/>
      <c r="CC194" s="218"/>
      <c r="CD194" s="218"/>
      <c r="CE194" s="218"/>
      <c r="CF194" s="218"/>
      <c r="CG194" s="218"/>
      <c r="CH194" s="218"/>
      <c r="CI194" s="218"/>
      <c r="CJ194" s="218"/>
      <c r="CK194" s="218"/>
      <c r="CL194" s="218"/>
      <c r="CM194" s="218"/>
      <c r="CN194" s="218"/>
      <c r="CO194" s="218"/>
      <c r="CP194" s="218"/>
      <c r="CQ194" s="218"/>
      <c r="CR194" s="218"/>
      <c r="CS194" s="218"/>
      <c r="CT194" s="218"/>
      <c r="CU194" s="218"/>
    </row>
    <row r="195" spans="1:99" s="217" customFormat="1" ht="15.75" customHeight="1" x14ac:dyDescent="0.2">
      <c r="A195" s="195" t="s">
        <v>83</v>
      </c>
      <c r="B195" s="89" t="s">
        <v>63</v>
      </c>
      <c r="C195" s="6">
        <f>D195</f>
        <v>11551315</v>
      </c>
      <c r="D195" s="6">
        <v>11551315</v>
      </c>
      <c r="E195" s="6"/>
      <c r="F195" s="6"/>
      <c r="G195" s="6"/>
      <c r="H195" s="6"/>
      <c r="I195" s="6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39" t="s">
        <v>20</v>
      </c>
      <c r="V195" s="88" t="s">
        <v>73</v>
      </c>
      <c r="W195" s="253">
        <v>3.2269999999999999</v>
      </c>
      <c r="X195" s="261" t="s">
        <v>30</v>
      </c>
      <c r="Y195" s="261" t="s">
        <v>30</v>
      </c>
      <c r="Z195" s="261" t="s">
        <v>31</v>
      </c>
      <c r="AA195" s="261" t="s">
        <v>30</v>
      </c>
      <c r="AB195" s="261" t="s">
        <v>30</v>
      </c>
      <c r="AC195" s="261" t="s">
        <v>30</v>
      </c>
      <c r="AD195" s="261" t="s">
        <v>30</v>
      </c>
      <c r="AE195" s="261" t="s">
        <v>30</v>
      </c>
      <c r="AF195" s="261" t="s">
        <v>31</v>
      </c>
      <c r="AG195" s="261" t="s">
        <v>30</v>
      </c>
      <c r="AH195" s="261" t="s">
        <v>30</v>
      </c>
      <c r="AI195" s="264" t="s">
        <v>30</v>
      </c>
      <c r="AJ195" s="265" t="s">
        <v>31</v>
      </c>
      <c r="AK195" s="265" t="s">
        <v>31</v>
      </c>
      <c r="AL195" s="265" t="s">
        <v>31</v>
      </c>
      <c r="AM195" s="265" t="s">
        <v>31</v>
      </c>
      <c r="AN195" s="266">
        <v>3.2269999999999999</v>
      </c>
      <c r="AU195" s="218"/>
      <c r="AV195" s="218"/>
      <c r="AW195" s="218"/>
      <c r="AX195" s="218"/>
      <c r="AY195" s="218"/>
      <c r="AZ195" s="218"/>
      <c r="BA195" s="218"/>
      <c r="BB195" s="218"/>
      <c r="BC195" s="218"/>
      <c r="BD195" s="218"/>
      <c r="BE195" s="218"/>
      <c r="BF195" s="218"/>
      <c r="BG195" s="218"/>
      <c r="BH195" s="218"/>
      <c r="BI195" s="218"/>
      <c r="BJ195" s="218"/>
      <c r="BK195" s="218"/>
      <c r="BL195" s="218"/>
      <c r="BM195" s="218"/>
      <c r="BN195" s="218"/>
      <c r="BO195" s="218"/>
      <c r="BP195" s="218"/>
      <c r="BQ195" s="218"/>
      <c r="BR195" s="218"/>
      <c r="BS195" s="218"/>
      <c r="BT195" s="218"/>
      <c r="BU195" s="218"/>
      <c r="BV195" s="218"/>
      <c r="BW195" s="218"/>
      <c r="BX195" s="218"/>
      <c r="BY195" s="218"/>
      <c r="BZ195" s="218"/>
      <c r="CA195" s="218"/>
      <c r="CB195" s="218"/>
      <c r="CC195" s="218"/>
      <c r="CD195" s="218"/>
      <c r="CE195" s="218"/>
      <c r="CF195" s="218"/>
      <c r="CG195" s="218"/>
      <c r="CH195" s="218"/>
      <c r="CI195" s="218"/>
      <c r="CJ195" s="218"/>
      <c r="CK195" s="218"/>
      <c r="CL195" s="218"/>
      <c r="CM195" s="218"/>
      <c r="CN195" s="218"/>
      <c r="CO195" s="218"/>
      <c r="CP195" s="218"/>
      <c r="CQ195" s="218"/>
      <c r="CR195" s="218"/>
      <c r="CS195" s="218"/>
      <c r="CT195" s="218"/>
      <c r="CU195" s="218"/>
    </row>
    <row r="196" spans="1:99" s="217" customFormat="1" ht="34.5" customHeight="1" x14ac:dyDescent="0.2">
      <c r="A196" s="199"/>
      <c r="B196" s="159" t="s">
        <v>61</v>
      </c>
      <c r="C196" s="6">
        <f>D196</f>
        <v>11551315</v>
      </c>
      <c r="D196" s="6">
        <v>11551315</v>
      </c>
      <c r="E196" s="6"/>
      <c r="F196" s="6"/>
      <c r="G196" s="6"/>
      <c r="H196" s="6"/>
      <c r="I196" s="6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4"/>
      <c r="V196" s="93"/>
      <c r="W196" s="255"/>
      <c r="X196" s="267"/>
      <c r="Y196" s="267"/>
      <c r="Z196" s="267"/>
      <c r="AA196" s="267"/>
      <c r="AB196" s="102"/>
      <c r="AC196" s="267"/>
      <c r="AD196" s="267"/>
      <c r="AE196" s="267"/>
      <c r="AF196" s="267"/>
      <c r="AG196" s="267"/>
      <c r="AH196" s="102"/>
      <c r="AI196" s="268"/>
      <c r="AJ196" s="265"/>
      <c r="AK196" s="265"/>
      <c r="AL196" s="265"/>
      <c r="AM196" s="265"/>
      <c r="AN196" s="266"/>
      <c r="AU196" s="218"/>
      <c r="AV196" s="218"/>
      <c r="AW196" s="218"/>
      <c r="AX196" s="218"/>
      <c r="AY196" s="218"/>
      <c r="AZ196" s="218"/>
      <c r="BA196" s="218"/>
      <c r="BB196" s="218"/>
      <c r="BC196" s="218"/>
      <c r="BD196" s="218"/>
      <c r="BE196" s="218"/>
      <c r="BF196" s="218"/>
      <c r="BG196" s="218"/>
      <c r="BH196" s="218"/>
      <c r="BI196" s="218"/>
      <c r="BJ196" s="218"/>
      <c r="BK196" s="218"/>
      <c r="BL196" s="218"/>
      <c r="BM196" s="218"/>
      <c r="BN196" s="218"/>
      <c r="BO196" s="218"/>
      <c r="BP196" s="218"/>
      <c r="BQ196" s="218"/>
      <c r="BR196" s="218"/>
      <c r="BS196" s="218"/>
      <c r="BT196" s="218"/>
      <c r="BU196" s="218"/>
      <c r="BV196" s="218"/>
      <c r="BW196" s="218"/>
      <c r="BX196" s="218"/>
      <c r="BY196" s="218"/>
      <c r="BZ196" s="218"/>
      <c r="CA196" s="218"/>
      <c r="CB196" s="218"/>
      <c r="CC196" s="218"/>
      <c r="CD196" s="218"/>
      <c r="CE196" s="218"/>
      <c r="CF196" s="218"/>
      <c r="CG196" s="218"/>
      <c r="CH196" s="218"/>
      <c r="CI196" s="218"/>
      <c r="CJ196" s="218"/>
      <c r="CK196" s="218"/>
      <c r="CL196" s="218"/>
      <c r="CM196" s="218"/>
      <c r="CN196" s="218"/>
      <c r="CO196" s="218"/>
      <c r="CP196" s="218"/>
      <c r="CQ196" s="218"/>
      <c r="CR196" s="218"/>
      <c r="CS196" s="218"/>
      <c r="CT196" s="218"/>
      <c r="CU196" s="218"/>
    </row>
    <row r="197" spans="1:99" s="217" customFormat="1" ht="15.6" customHeight="1" x14ac:dyDescent="0.2">
      <c r="A197" s="257" t="s">
        <v>137</v>
      </c>
      <c r="B197" s="89" t="s">
        <v>63</v>
      </c>
      <c r="C197" s="6">
        <f>T197+S197+R197+Q197+P197+O197+N197+M197+L197+K197+J197+I197+H197+G197+F197+E197+D197</f>
        <v>6940266776</v>
      </c>
      <c r="D197" s="6">
        <f>D96+D195</f>
        <v>618545952</v>
      </c>
      <c r="E197" s="6">
        <f t="shared" ref="E197:T197" si="33">E96</f>
        <v>337150662</v>
      </c>
      <c r="F197" s="6">
        <f t="shared" si="33"/>
        <v>435009512</v>
      </c>
      <c r="G197" s="6">
        <f t="shared" si="33"/>
        <v>340000113</v>
      </c>
      <c r="H197" s="6">
        <f t="shared" si="33"/>
        <v>409560537</v>
      </c>
      <c r="I197" s="6">
        <f t="shared" si="33"/>
        <v>400000000</v>
      </c>
      <c r="J197" s="6">
        <f t="shared" si="33"/>
        <v>400000000</v>
      </c>
      <c r="K197" s="6">
        <f t="shared" si="33"/>
        <v>400000000</v>
      </c>
      <c r="L197" s="6">
        <f t="shared" si="33"/>
        <v>400000000</v>
      </c>
      <c r="M197" s="6">
        <f t="shared" si="33"/>
        <v>400000000</v>
      </c>
      <c r="N197" s="6">
        <f t="shared" si="33"/>
        <v>400000000</v>
      </c>
      <c r="O197" s="6">
        <f t="shared" si="33"/>
        <v>400000000</v>
      </c>
      <c r="P197" s="6">
        <f t="shared" si="33"/>
        <v>400000000</v>
      </c>
      <c r="Q197" s="6">
        <f t="shared" si="33"/>
        <v>400000000</v>
      </c>
      <c r="R197" s="6">
        <f t="shared" si="33"/>
        <v>400000000</v>
      </c>
      <c r="S197" s="6">
        <f t="shared" si="33"/>
        <v>400000000</v>
      </c>
      <c r="T197" s="6">
        <f t="shared" si="33"/>
        <v>400000000</v>
      </c>
      <c r="U197" s="52" t="s">
        <v>25</v>
      </c>
      <c r="V197" s="52" t="s">
        <v>25</v>
      </c>
      <c r="W197" s="52" t="s">
        <v>25</v>
      </c>
      <c r="X197" s="52" t="s">
        <v>25</v>
      </c>
      <c r="Y197" s="52" t="s">
        <v>25</v>
      </c>
      <c r="Z197" s="52" t="s">
        <v>25</v>
      </c>
      <c r="AA197" s="52" t="s">
        <v>25</v>
      </c>
      <c r="AB197" s="52" t="s">
        <v>25</v>
      </c>
      <c r="AC197" s="248" t="s">
        <v>25</v>
      </c>
      <c r="AD197" s="52" t="s">
        <v>25</v>
      </c>
      <c r="AE197" s="52" t="s">
        <v>25</v>
      </c>
      <c r="AF197" s="52" t="s">
        <v>25</v>
      </c>
      <c r="AG197" s="52" t="s">
        <v>25</v>
      </c>
      <c r="AH197" s="52" t="s">
        <v>25</v>
      </c>
      <c r="AI197" s="248" t="s">
        <v>25</v>
      </c>
      <c r="AJ197" s="68" t="s">
        <v>25</v>
      </c>
      <c r="AK197" s="68" t="s">
        <v>25</v>
      </c>
      <c r="AL197" s="68" t="s">
        <v>25</v>
      </c>
      <c r="AM197" s="68" t="s">
        <v>25</v>
      </c>
      <c r="AN197" s="241" t="s">
        <v>25</v>
      </c>
      <c r="AU197" s="218"/>
      <c r="AV197" s="218"/>
      <c r="AW197" s="218"/>
      <c r="AX197" s="218"/>
      <c r="AY197" s="218"/>
      <c r="AZ197" s="218"/>
      <c r="BA197" s="218"/>
      <c r="BB197" s="218"/>
      <c r="BC197" s="218"/>
      <c r="BD197" s="218"/>
      <c r="BE197" s="218"/>
      <c r="BF197" s="218"/>
      <c r="BG197" s="218"/>
      <c r="BH197" s="218"/>
      <c r="BI197" s="218"/>
      <c r="BJ197" s="218"/>
      <c r="BK197" s="218"/>
      <c r="BL197" s="218"/>
      <c r="BM197" s="218"/>
      <c r="BN197" s="218"/>
      <c r="BO197" s="218"/>
      <c r="BP197" s="218"/>
      <c r="BQ197" s="218"/>
      <c r="BR197" s="218"/>
      <c r="BS197" s="218"/>
      <c r="BT197" s="218"/>
      <c r="BU197" s="218"/>
      <c r="BV197" s="218"/>
      <c r="BW197" s="218"/>
      <c r="BX197" s="218"/>
      <c r="BY197" s="218"/>
      <c r="BZ197" s="218"/>
      <c r="CA197" s="218"/>
      <c r="CB197" s="218"/>
      <c r="CC197" s="218"/>
      <c r="CD197" s="218"/>
      <c r="CE197" s="218"/>
      <c r="CF197" s="218"/>
      <c r="CG197" s="218"/>
      <c r="CH197" s="218"/>
      <c r="CI197" s="218"/>
      <c r="CJ197" s="218"/>
      <c r="CK197" s="218"/>
      <c r="CL197" s="218"/>
      <c r="CM197" s="218"/>
      <c r="CN197" s="218"/>
      <c r="CO197" s="218"/>
      <c r="CP197" s="218"/>
      <c r="CQ197" s="218"/>
      <c r="CR197" s="218"/>
      <c r="CS197" s="218"/>
      <c r="CT197" s="218"/>
      <c r="CU197" s="218"/>
    </row>
    <row r="198" spans="1:99" s="217" customFormat="1" ht="68.25" customHeight="1" x14ac:dyDescent="0.2">
      <c r="A198" s="257"/>
      <c r="B198" s="258" t="s">
        <v>62</v>
      </c>
      <c r="C198" s="6">
        <f>T198+S198+R198+Q198+P198+O198+N198+M198+L198+K198+J198+I198+H198+G198+F198+E198+D198</f>
        <v>4148449993</v>
      </c>
      <c r="D198" s="6">
        <f>D97</f>
        <v>445351516</v>
      </c>
      <c r="E198" s="6">
        <f t="shared" ref="E198:T198" si="34">E97</f>
        <v>245675677</v>
      </c>
      <c r="F198" s="6">
        <f t="shared" si="34"/>
        <v>243392500</v>
      </c>
      <c r="G198" s="6">
        <f t="shared" si="34"/>
        <v>224010600</v>
      </c>
      <c r="H198" s="6">
        <f t="shared" si="34"/>
        <v>230019700</v>
      </c>
      <c r="I198" s="6">
        <f t="shared" si="34"/>
        <v>230000000</v>
      </c>
      <c r="J198" s="6">
        <f t="shared" si="34"/>
        <v>230000000</v>
      </c>
      <c r="K198" s="6">
        <f t="shared" si="34"/>
        <v>230000000</v>
      </c>
      <c r="L198" s="6">
        <f t="shared" si="34"/>
        <v>230000000</v>
      </c>
      <c r="M198" s="6">
        <f t="shared" si="34"/>
        <v>230000000</v>
      </c>
      <c r="N198" s="6">
        <f t="shared" si="34"/>
        <v>230000000</v>
      </c>
      <c r="O198" s="6">
        <f t="shared" si="34"/>
        <v>230000000</v>
      </c>
      <c r="P198" s="6">
        <f t="shared" si="34"/>
        <v>230000000</v>
      </c>
      <c r="Q198" s="6">
        <f t="shared" si="34"/>
        <v>230000000</v>
      </c>
      <c r="R198" s="6">
        <f t="shared" si="34"/>
        <v>230000000</v>
      </c>
      <c r="S198" s="6">
        <f t="shared" si="34"/>
        <v>230000000</v>
      </c>
      <c r="T198" s="6">
        <f t="shared" si="34"/>
        <v>230000000</v>
      </c>
      <c r="U198" s="52" t="s">
        <v>25</v>
      </c>
      <c r="V198" s="52" t="s">
        <v>25</v>
      </c>
      <c r="W198" s="52" t="s">
        <v>25</v>
      </c>
      <c r="X198" s="52" t="s">
        <v>25</v>
      </c>
      <c r="Y198" s="52" t="s">
        <v>25</v>
      </c>
      <c r="Z198" s="52" t="s">
        <v>25</v>
      </c>
      <c r="AA198" s="52" t="s">
        <v>25</v>
      </c>
      <c r="AB198" s="52" t="s">
        <v>25</v>
      </c>
      <c r="AC198" s="248" t="s">
        <v>25</v>
      </c>
      <c r="AD198" s="52" t="s">
        <v>25</v>
      </c>
      <c r="AE198" s="52" t="s">
        <v>25</v>
      </c>
      <c r="AF198" s="52" t="s">
        <v>25</v>
      </c>
      <c r="AG198" s="52" t="s">
        <v>25</v>
      </c>
      <c r="AH198" s="52" t="s">
        <v>25</v>
      </c>
      <c r="AI198" s="248" t="s">
        <v>25</v>
      </c>
      <c r="AJ198" s="68" t="s">
        <v>25</v>
      </c>
      <c r="AK198" s="68" t="s">
        <v>25</v>
      </c>
      <c r="AL198" s="68" t="s">
        <v>25</v>
      </c>
      <c r="AM198" s="68" t="s">
        <v>25</v>
      </c>
      <c r="AN198" s="241" t="s">
        <v>25</v>
      </c>
      <c r="AU198" s="218"/>
      <c r="AV198" s="218"/>
      <c r="AW198" s="218"/>
      <c r="AX198" s="218"/>
      <c r="AY198" s="218"/>
      <c r="AZ198" s="218"/>
      <c r="BA198" s="218"/>
      <c r="BB198" s="218"/>
      <c r="BC198" s="218"/>
      <c r="BD198" s="218"/>
      <c r="BE198" s="218"/>
      <c r="BF198" s="218"/>
      <c r="BG198" s="218"/>
      <c r="BH198" s="218"/>
      <c r="BI198" s="218"/>
      <c r="BJ198" s="218"/>
      <c r="BK198" s="218"/>
      <c r="BL198" s="218"/>
      <c r="BM198" s="218"/>
      <c r="BN198" s="218"/>
      <c r="BO198" s="218"/>
      <c r="BP198" s="218"/>
      <c r="BQ198" s="218"/>
      <c r="BR198" s="218"/>
      <c r="BS198" s="218"/>
      <c r="BT198" s="218"/>
      <c r="BU198" s="218"/>
      <c r="BV198" s="218"/>
      <c r="BW198" s="218"/>
      <c r="BX198" s="218"/>
      <c r="BY198" s="218"/>
      <c r="BZ198" s="218"/>
      <c r="CA198" s="218"/>
      <c r="CB198" s="218"/>
      <c r="CC198" s="218"/>
      <c r="CD198" s="218"/>
      <c r="CE198" s="218"/>
      <c r="CF198" s="218"/>
      <c r="CG198" s="218"/>
      <c r="CH198" s="218"/>
      <c r="CI198" s="218"/>
      <c r="CJ198" s="218"/>
      <c r="CK198" s="218"/>
      <c r="CL198" s="218"/>
      <c r="CM198" s="218"/>
      <c r="CN198" s="218"/>
      <c r="CO198" s="218"/>
      <c r="CP198" s="218"/>
      <c r="CQ198" s="218"/>
      <c r="CR198" s="218"/>
      <c r="CS198" s="218"/>
      <c r="CT198" s="218"/>
      <c r="CU198" s="218"/>
    </row>
    <row r="199" spans="1:99" s="217" customFormat="1" ht="40.5" customHeight="1" x14ac:dyDescent="0.2">
      <c r="A199" s="269"/>
      <c r="B199" s="258" t="s">
        <v>61</v>
      </c>
      <c r="C199" s="6">
        <f>T199+S199+R199+Q199+P199+O199+N199+M199+L199+K199+J199+I199+H199+G199+F199+E199+D199</f>
        <v>2791816783</v>
      </c>
      <c r="D199" s="6">
        <f>D98+D196</f>
        <v>173194436</v>
      </c>
      <c r="E199" s="6">
        <f t="shared" ref="E199:T199" si="35">E98</f>
        <v>91474985</v>
      </c>
      <c r="F199" s="6">
        <f t="shared" si="35"/>
        <v>191617012</v>
      </c>
      <c r="G199" s="6">
        <f t="shared" si="35"/>
        <v>115989513</v>
      </c>
      <c r="H199" s="6">
        <f t="shared" si="35"/>
        <v>179540837</v>
      </c>
      <c r="I199" s="6">
        <f t="shared" si="35"/>
        <v>170000000</v>
      </c>
      <c r="J199" s="6">
        <f t="shared" si="35"/>
        <v>170000000</v>
      </c>
      <c r="K199" s="6">
        <f t="shared" si="35"/>
        <v>170000000</v>
      </c>
      <c r="L199" s="6">
        <f t="shared" si="35"/>
        <v>170000000</v>
      </c>
      <c r="M199" s="6">
        <f t="shared" si="35"/>
        <v>170000000</v>
      </c>
      <c r="N199" s="6">
        <f t="shared" si="35"/>
        <v>170000000</v>
      </c>
      <c r="O199" s="6">
        <f t="shared" si="35"/>
        <v>170000000</v>
      </c>
      <c r="P199" s="6">
        <f t="shared" si="35"/>
        <v>170000000</v>
      </c>
      <c r="Q199" s="6">
        <f t="shared" si="35"/>
        <v>170000000</v>
      </c>
      <c r="R199" s="6">
        <f t="shared" si="35"/>
        <v>170000000</v>
      </c>
      <c r="S199" s="6">
        <f t="shared" si="35"/>
        <v>170000000</v>
      </c>
      <c r="T199" s="6">
        <f t="shared" si="35"/>
        <v>170000000</v>
      </c>
      <c r="U199" s="52" t="s">
        <v>25</v>
      </c>
      <c r="V199" s="52" t="s">
        <v>25</v>
      </c>
      <c r="W199" s="52" t="s">
        <v>25</v>
      </c>
      <c r="X199" s="52" t="s">
        <v>25</v>
      </c>
      <c r="Y199" s="52" t="s">
        <v>25</v>
      </c>
      <c r="Z199" s="52" t="s">
        <v>25</v>
      </c>
      <c r="AA199" s="52" t="s">
        <v>25</v>
      </c>
      <c r="AB199" s="52" t="s">
        <v>25</v>
      </c>
      <c r="AC199" s="248" t="s">
        <v>25</v>
      </c>
      <c r="AD199" s="52" t="s">
        <v>25</v>
      </c>
      <c r="AE199" s="52" t="s">
        <v>25</v>
      </c>
      <c r="AF199" s="52" t="s">
        <v>25</v>
      </c>
      <c r="AG199" s="52" t="s">
        <v>25</v>
      </c>
      <c r="AH199" s="52" t="s">
        <v>25</v>
      </c>
      <c r="AI199" s="248" t="s">
        <v>25</v>
      </c>
      <c r="AJ199" s="68" t="s">
        <v>25</v>
      </c>
      <c r="AK199" s="68" t="s">
        <v>25</v>
      </c>
      <c r="AL199" s="68" t="s">
        <v>25</v>
      </c>
      <c r="AM199" s="68" t="s">
        <v>25</v>
      </c>
      <c r="AN199" s="241" t="s">
        <v>25</v>
      </c>
      <c r="AU199" s="218"/>
      <c r="AV199" s="218"/>
      <c r="AW199" s="218"/>
      <c r="AX199" s="218"/>
      <c r="AY199" s="218"/>
      <c r="AZ199" s="218"/>
      <c r="BA199" s="218"/>
      <c r="BB199" s="218"/>
      <c r="BC199" s="218"/>
      <c r="BD199" s="218"/>
      <c r="BE199" s="218"/>
      <c r="BF199" s="218"/>
      <c r="BG199" s="218"/>
      <c r="BH199" s="218"/>
      <c r="BI199" s="218"/>
      <c r="BJ199" s="218"/>
      <c r="BK199" s="218"/>
      <c r="BL199" s="218"/>
      <c r="BM199" s="218"/>
      <c r="BN199" s="218"/>
      <c r="BO199" s="218"/>
      <c r="BP199" s="218"/>
      <c r="BQ199" s="218"/>
      <c r="BR199" s="218"/>
      <c r="BS199" s="218"/>
      <c r="BT199" s="218"/>
      <c r="BU199" s="218"/>
      <c r="BV199" s="218"/>
      <c r="BW199" s="218"/>
      <c r="BX199" s="218"/>
      <c r="BY199" s="218"/>
      <c r="BZ199" s="218"/>
      <c r="CA199" s="218"/>
      <c r="CB199" s="218"/>
      <c r="CC199" s="218"/>
      <c r="CD199" s="218"/>
      <c r="CE199" s="218"/>
      <c r="CF199" s="218"/>
      <c r="CG199" s="218"/>
      <c r="CH199" s="218"/>
      <c r="CI199" s="218"/>
      <c r="CJ199" s="218"/>
      <c r="CK199" s="218"/>
      <c r="CL199" s="218"/>
      <c r="CM199" s="218"/>
      <c r="CN199" s="218"/>
      <c r="CO199" s="218"/>
      <c r="CP199" s="218"/>
      <c r="CQ199" s="218"/>
      <c r="CR199" s="218"/>
      <c r="CS199" s="218"/>
      <c r="CT199" s="218"/>
      <c r="CU199" s="218"/>
    </row>
    <row r="200" spans="1:99" s="217" customFormat="1" ht="39" customHeight="1" x14ac:dyDescent="0.2">
      <c r="A200" s="70" t="s">
        <v>84</v>
      </c>
      <c r="B200" s="82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82"/>
      <c r="V200" s="82"/>
      <c r="W200" s="82"/>
      <c r="X200" s="82"/>
      <c r="Y200" s="82"/>
      <c r="Z200" s="82"/>
      <c r="AA200" s="82"/>
      <c r="AB200" s="82"/>
      <c r="AC200" s="82"/>
      <c r="AD200" s="270"/>
      <c r="AE200" s="270"/>
      <c r="AF200" s="270"/>
      <c r="AG200" s="270"/>
      <c r="AH200" s="270"/>
      <c r="AI200" s="270"/>
      <c r="AJ200" s="270"/>
      <c r="AK200" s="270"/>
      <c r="AL200" s="270"/>
      <c r="AM200" s="270"/>
      <c r="AN200" s="271"/>
      <c r="AU200" s="218"/>
      <c r="AV200" s="218"/>
      <c r="AW200" s="218"/>
      <c r="AX200" s="218"/>
      <c r="AY200" s="218"/>
      <c r="AZ200" s="218"/>
      <c r="BA200" s="218"/>
      <c r="BB200" s="218"/>
      <c r="BC200" s="218"/>
      <c r="BD200" s="218"/>
      <c r="BE200" s="218"/>
      <c r="BF200" s="218"/>
      <c r="BG200" s="218"/>
      <c r="BH200" s="218"/>
      <c r="BI200" s="218"/>
      <c r="BJ200" s="218"/>
      <c r="BK200" s="218"/>
      <c r="BL200" s="218"/>
      <c r="BM200" s="218"/>
      <c r="BN200" s="218"/>
      <c r="BO200" s="218"/>
      <c r="BP200" s="218"/>
      <c r="BQ200" s="218"/>
      <c r="BR200" s="218"/>
      <c r="BS200" s="218"/>
      <c r="BT200" s="218"/>
      <c r="BU200" s="218"/>
      <c r="BV200" s="218"/>
      <c r="BW200" s="218"/>
      <c r="BX200" s="218"/>
      <c r="BY200" s="218"/>
      <c r="BZ200" s="218"/>
      <c r="CA200" s="218"/>
      <c r="CB200" s="218"/>
      <c r="CC200" s="218"/>
      <c r="CD200" s="218"/>
      <c r="CE200" s="218"/>
      <c r="CF200" s="218"/>
      <c r="CG200" s="218"/>
      <c r="CH200" s="218"/>
      <c r="CI200" s="218"/>
      <c r="CJ200" s="218"/>
      <c r="CK200" s="218"/>
      <c r="CL200" s="218"/>
      <c r="CM200" s="218"/>
      <c r="CN200" s="218"/>
      <c r="CO200" s="218"/>
      <c r="CP200" s="218"/>
      <c r="CQ200" s="218"/>
      <c r="CR200" s="218"/>
      <c r="CS200" s="218"/>
      <c r="CT200" s="218"/>
      <c r="CU200" s="218"/>
    </row>
    <row r="201" spans="1:99" s="217" customFormat="1" ht="15.6" customHeight="1" x14ac:dyDescent="0.2">
      <c r="A201" s="257" t="s">
        <v>85</v>
      </c>
      <c r="B201" s="153" t="s">
        <v>63</v>
      </c>
      <c r="C201" s="272">
        <f>T201+S201+R201+Q201+P201+O201+N201+M201+L201+K201+J201+I201+H201+G201+F201+E201+D201</f>
        <v>4827975</v>
      </c>
      <c r="D201" s="10">
        <v>4827975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273"/>
      <c r="U201" s="274" t="s">
        <v>20</v>
      </c>
      <c r="V201" s="124" t="s">
        <v>76</v>
      </c>
      <c r="W201" s="265">
        <v>3.14</v>
      </c>
      <c r="X201" s="266">
        <v>7.4930000000000003</v>
      </c>
      <c r="Y201" s="266" t="s">
        <v>31</v>
      </c>
      <c r="Z201" s="266" t="s">
        <v>31</v>
      </c>
      <c r="AA201" s="266" t="s">
        <v>31</v>
      </c>
      <c r="AB201" s="266" t="s">
        <v>31</v>
      </c>
      <c r="AC201" s="266" t="s">
        <v>31</v>
      </c>
      <c r="AD201" s="266" t="s">
        <v>31</v>
      </c>
      <c r="AE201" s="266" t="s">
        <v>31</v>
      </c>
      <c r="AF201" s="266" t="s">
        <v>31</v>
      </c>
      <c r="AG201" s="266" t="s">
        <v>31</v>
      </c>
      <c r="AH201" s="266" t="s">
        <v>31</v>
      </c>
      <c r="AI201" s="266" t="s">
        <v>31</v>
      </c>
      <c r="AJ201" s="266" t="s">
        <v>31</v>
      </c>
      <c r="AK201" s="266" t="s">
        <v>31</v>
      </c>
      <c r="AL201" s="266" t="s">
        <v>31</v>
      </c>
      <c r="AM201" s="266" t="s">
        <v>31</v>
      </c>
      <c r="AN201" s="266">
        <f>W201+X201</f>
        <v>10.633000000000001</v>
      </c>
      <c r="AU201" s="218"/>
      <c r="AV201" s="218"/>
      <c r="AW201" s="218"/>
      <c r="AX201" s="218"/>
      <c r="AY201" s="218"/>
      <c r="AZ201" s="218"/>
      <c r="BA201" s="218"/>
      <c r="BB201" s="218"/>
      <c r="BC201" s="218"/>
      <c r="BD201" s="218"/>
      <c r="BE201" s="218"/>
      <c r="BF201" s="218"/>
      <c r="BG201" s="218"/>
      <c r="BH201" s="218"/>
      <c r="BI201" s="218"/>
      <c r="BJ201" s="218"/>
      <c r="BK201" s="218"/>
      <c r="BL201" s="218"/>
      <c r="BM201" s="218"/>
      <c r="BN201" s="218"/>
      <c r="BO201" s="218"/>
      <c r="BP201" s="218"/>
      <c r="BQ201" s="218"/>
      <c r="BR201" s="218"/>
      <c r="BS201" s="218"/>
      <c r="BT201" s="218"/>
      <c r="BU201" s="218"/>
      <c r="BV201" s="218"/>
      <c r="BW201" s="218"/>
      <c r="BX201" s="218"/>
      <c r="BY201" s="218"/>
      <c r="BZ201" s="218"/>
      <c r="CA201" s="218"/>
      <c r="CB201" s="218"/>
      <c r="CC201" s="218"/>
      <c r="CD201" s="218"/>
      <c r="CE201" s="218"/>
      <c r="CF201" s="218"/>
      <c r="CG201" s="218"/>
      <c r="CH201" s="218"/>
      <c r="CI201" s="218"/>
      <c r="CJ201" s="218"/>
      <c r="CK201" s="218"/>
      <c r="CL201" s="218"/>
      <c r="CM201" s="218"/>
      <c r="CN201" s="218"/>
      <c r="CO201" s="218"/>
      <c r="CP201" s="218"/>
      <c r="CQ201" s="218"/>
      <c r="CR201" s="218"/>
      <c r="CS201" s="218"/>
      <c r="CT201" s="218"/>
      <c r="CU201" s="218"/>
    </row>
    <row r="202" spans="1:99" s="217" customFormat="1" ht="35.25" customHeight="1" x14ac:dyDescent="0.2">
      <c r="A202" s="257"/>
      <c r="B202" s="215" t="s">
        <v>61</v>
      </c>
      <c r="C202" s="272">
        <f>D202+E202+F202+G202+H202+I202+T202</f>
        <v>4827975</v>
      </c>
      <c r="D202" s="10">
        <v>4827975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273"/>
      <c r="U202" s="274"/>
      <c r="V202" s="124"/>
      <c r="W202" s="265"/>
      <c r="X202" s="266"/>
      <c r="Y202" s="266"/>
      <c r="Z202" s="266"/>
      <c r="AA202" s="266"/>
      <c r="AB202" s="266"/>
      <c r="AC202" s="266"/>
      <c r="AD202" s="266"/>
      <c r="AE202" s="266"/>
      <c r="AF202" s="266"/>
      <c r="AG202" s="266"/>
      <c r="AH202" s="266"/>
      <c r="AI202" s="266"/>
      <c r="AJ202" s="266"/>
      <c r="AK202" s="266"/>
      <c r="AL202" s="266"/>
      <c r="AM202" s="266"/>
      <c r="AN202" s="266"/>
      <c r="AU202" s="218"/>
      <c r="AV202" s="218"/>
      <c r="AW202" s="218"/>
      <c r="AX202" s="218"/>
      <c r="AY202" s="218"/>
      <c r="AZ202" s="218"/>
      <c r="BA202" s="218"/>
      <c r="BB202" s="218"/>
      <c r="BC202" s="218"/>
      <c r="BD202" s="218"/>
      <c r="BE202" s="218"/>
      <c r="BF202" s="218"/>
      <c r="BG202" s="218"/>
      <c r="BH202" s="218"/>
      <c r="BI202" s="218"/>
      <c r="BJ202" s="218"/>
      <c r="BK202" s="218"/>
      <c r="BL202" s="218"/>
      <c r="BM202" s="218"/>
      <c r="BN202" s="218"/>
      <c r="BO202" s="218"/>
      <c r="BP202" s="218"/>
      <c r="BQ202" s="218"/>
      <c r="BR202" s="218"/>
      <c r="BS202" s="218"/>
      <c r="BT202" s="218"/>
      <c r="BU202" s="218"/>
      <c r="BV202" s="218"/>
      <c r="BW202" s="218"/>
      <c r="BX202" s="218"/>
      <c r="BY202" s="218"/>
      <c r="BZ202" s="218"/>
      <c r="CA202" s="218"/>
      <c r="CB202" s="218"/>
      <c r="CC202" s="218"/>
      <c r="CD202" s="218"/>
      <c r="CE202" s="218"/>
      <c r="CF202" s="218"/>
      <c r="CG202" s="218"/>
      <c r="CH202" s="218"/>
      <c r="CI202" s="218"/>
      <c r="CJ202" s="218"/>
      <c r="CK202" s="218"/>
      <c r="CL202" s="218"/>
      <c r="CM202" s="218"/>
      <c r="CN202" s="218"/>
      <c r="CO202" s="218"/>
      <c r="CP202" s="218"/>
      <c r="CQ202" s="218"/>
      <c r="CR202" s="218"/>
      <c r="CS202" s="218"/>
      <c r="CT202" s="218"/>
      <c r="CU202" s="218"/>
    </row>
    <row r="203" spans="1:99" s="217" customFormat="1" ht="15.6" customHeight="1" x14ac:dyDescent="0.2">
      <c r="A203" s="257" t="s">
        <v>131</v>
      </c>
      <c r="B203" s="153" t="s">
        <v>63</v>
      </c>
      <c r="C203" s="272">
        <f>D203+E203+F203+G203+H203+I203+T203</f>
        <v>4827975</v>
      </c>
      <c r="D203" s="10">
        <v>4827975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273"/>
      <c r="U203" s="68" t="s">
        <v>25</v>
      </c>
      <c r="V203" s="68" t="s">
        <v>25</v>
      </c>
      <c r="W203" s="68" t="s">
        <v>25</v>
      </c>
      <c r="X203" s="68" t="s">
        <v>25</v>
      </c>
      <c r="Y203" s="68" t="s">
        <v>25</v>
      </c>
      <c r="Z203" s="68" t="s">
        <v>25</v>
      </c>
      <c r="AA203" s="68" t="s">
        <v>25</v>
      </c>
      <c r="AB203" s="68" t="s">
        <v>25</v>
      </c>
      <c r="AC203" s="68" t="s">
        <v>25</v>
      </c>
      <c r="AD203" s="68" t="s">
        <v>25</v>
      </c>
      <c r="AE203" s="68" t="s">
        <v>25</v>
      </c>
      <c r="AF203" s="68" t="s">
        <v>25</v>
      </c>
      <c r="AG203" s="68" t="s">
        <v>25</v>
      </c>
      <c r="AH203" s="68" t="s">
        <v>25</v>
      </c>
      <c r="AI203" s="68" t="s">
        <v>25</v>
      </c>
      <c r="AJ203" s="68" t="s">
        <v>25</v>
      </c>
      <c r="AK203" s="68" t="s">
        <v>25</v>
      </c>
      <c r="AL203" s="68" t="s">
        <v>25</v>
      </c>
      <c r="AM203" s="68" t="s">
        <v>25</v>
      </c>
      <c r="AN203" s="241" t="s">
        <v>25</v>
      </c>
      <c r="AU203" s="218"/>
      <c r="AV203" s="218"/>
      <c r="AW203" s="218"/>
      <c r="AX203" s="218"/>
      <c r="AY203" s="218"/>
      <c r="AZ203" s="218"/>
      <c r="BA203" s="218"/>
      <c r="BB203" s="218"/>
      <c r="BC203" s="218"/>
      <c r="BD203" s="218"/>
      <c r="BE203" s="218"/>
      <c r="BF203" s="218"/>
      <c r="BG203" s="218"/>
      <c r="BH203" s="218"/>
      <c r="BI203" s="218"/>
      <c r="BJ203" s="218"/>
      <c r="BK203" s="218"/>
      <c r="BL203" s="218"/>
      <c r="BM203" s="218"/>
      <c r="BN203" s="218"/>
      <c r="BO203" s="218"/>
      <c r="BP203" s="218"/>
      <c r="BQ203" s="218"/>
      <c r="BR203" s="218"/>
      <c r="BS203" s="218"/>
      <c r="BT203" s="218"/>
      <c r="BU203" s="218"/>
      <c r="BV203" s="218"/>
      <c r="BW203" s="218"/>
      <c r="BX203" s="218"/>
      <c r="BY203" s="218"/>
      <c r="BZ203" s="218"/>
      <c r="CA203" s="218"/>
      <c r="CB203" s="218"/>
      <c r="CC203" s="218"/>
      <c r="CD203" s="218"/>
      <c r="CE203" s="218"/>
      <c r="CF203" s="218"/>
      <c r="CG203" s="218"/>
      <c r="CH203" s="218"/>
      <c r="CI203" s="218"/>
      <c r="CJ203" s="218"/>
      <c r="CK203" s="218"/>
      <c r="CL203" s="218"/>
      <c r="CM203" s="218"/>
      <c r="CN203" s="218"/>
      <c r="CO203" s="218"/>
      <c r="CP203" s="218"/>
      <c r="CQ203" s="218"/>
      <c r="CR203" s="218"/>
      <c r="CS203" s="218"/>
      <c r="CT203" s="218"/>
      <c r="CU203" s="218"/>
    </row>
    <row r="204" spans="1:99" s="217" customFormat="1" ht="31.5" x14ac:dyDescent="0.2">
      <c r="A204" s="257"/>
      <c r="B204" s="215" t="s">
        <v>61</v>
      </c>
      <c r="C204" s="272">
        <f>D204+E204+F204+G204+H204+I204+T204</f>
        <v>4827975</v>
      </c>
      <c r="D204" s="10">
        <v>4827975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273"/>
      <c r="U204" s="68" t="s">
        <v>25</v>
      </c>
      <c r="V204" s="68" t="s">
        <v>25</v>
      </c>
      <c r="W204" s="68" t="s">
        <v>25</v>
      </c>
      <c r="X204" s="68" t="s">
        <v>25</v>
      </c>
      <c r="Y204" s="68" t="s">
        <v>25</v>
      </c>
      <c r="Z204" s="68" t="s">
        <v>25</v>
      </c>
      <c r="AA204" s="68" t="s">
        <v>25</v>
      </c>
      <c r="AB204" s="68" t="s">
        <v>25</v>
      </c>
      <c r="AC204" s="68" t="s">
        <v>25</v>
      </c>
      <c r="AD204" s="68" t="s">
        <v>25</v>
      </c>
      <c r="AE204" s="68" t="s">
        <v>25</v>
      </c>
      <c r="AF204" s="68" t="s">
        <v>25</v>
      </c>
      <c r="AG204" s="68" t="s">
        <v>25</v>
      </c>
      <c r="AH204" s="68" t="s">
        <v>25</v>
      </c>
      <c r="AI204" s="68" t="s">
        <v>25</v>
      </c>
      <c r="AJ204" s="68" t="s">
        <v>25</v>
      </c>
      <c r="AK204" s="68" t="s">
        <v>25</v>
      </c>
      <c r="AL204" s="68" t="s">
        <v>25</v>
      </c>
      <c r="AM204" s="68" t="s">
        <v>25</v>
      </c>
      <c r="AN204" s="241" t="s">
        <v>25</v>
      </c>
    </row>
    <row r="205" spans="1:99" s="217" customFormat="1" ht="36.75" customHeight="1" x14ac:dyDescent="0.2">
      <c r="A205" s="70" t="s">
        <v>86</v>
      </c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  <c r="AA205" s="71"/>
      <c r="AB205" s="71"/>
      <c r="AC205" s="71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73"/>
      <c r="AU205" s="218"/>
      <c r="AV205" s="218"/>
      <c r="AW205" s="218"/>
      <c r="AX205" s="218"/>
      <c r="AY205" s="218"/>
      <c r="AZ205" s="218"/>
      <c r="BA205" s="218"/>
      <c r="BB205" s="218"/>
      <c r="BC205" s="218"/>
      <c r="BD205" s="218"/>
      <c r="BE205" s="218"/>
      <c r="BF205" s="218"/>
      <c r="BG205" s="218"/>
      <c r="BH205" s="218"/>
      <c r="BI205" s="218"/>
      <c r="BJ205" s="218"/>
      <c r="BK205" s="218"/>
      <c r="BL205" s="218"/>
      <c r="BM205" s="218"/>
      <c r="BN205" s="218"/>
      <c r="BO205" s="218"/>
      <c r="BP205" s="218"/>
      <c r="BQ205" s="218"/>
      <c r="BR205" s="218"/>
      <c r="BS205" s="218"/>
      <c r="BT205" s="218"/>
      <c r="BU205" s="218"/>
      <c r="BV205" s="218"/>
      <c r="BW205" s="218"/>
      <c r="BX205" s="218"/>
      <c r="BY205" s="218"/>
      <c r="BZ205" s="218"/>
      <c r="CA205" s="218"/>
      <c r="CB205" s="218"/>
      <c r="CC205" s="218"/>
      <c r="CD205" s="218"/>
      <c r="CE205" s="218"/>
      <c r="CF205" s="218"/>
      <c r="CG205" s="218"/>
      <c r="CH205" s="218"/>
      <c r="CI205" s="218"/>
      <c r="CJ205" s="218"/>
      <c r="CK205" s="218"/>
      <c r="CL205" s="218"/>
      <c r="CM205" s="218"/>
      <c r="CN205" s="218"/>
      <c r="CO205" s="218"/>
      <c r="CP205" s="218"/>
      <c r="CQ205" s="218"/>
      <c r="CR205" s="218"/>
      <c r="CS205" s="218"/>
      <c r="CT205" s="218"/>
      <c r="CU205" s="218"/>
    </row>
    <row r="206" spans="1:99" s="217" customFormat="1" ht="15" customHeight="1" x14ac:dyDescent="0.2">
      <c r="A206" s="199" t="s">
        <v>87</v>
      </c>
      <c r="B206" s="275" t="s">
        <v>63</v>
      </c>
      <c r="C206" s="11">
        <f>D206+E206+F206+G206+H206+I206+J206+K206+L206+M206+N206+O206+P206+Q206+R206+S206+T206</f>
        <v>18288211881.68</v>
      </c>
      <c r="D206" s="11">
        <v>831204656</v>
      </c>
      <c r="E206" s="11">
        <f t="shared" ref="E206" si="36">E208</f>
        <v>1079245939</v>
      </c>
      <c r="F206" s="11">
        <f>F208</f>
        <v>1148052549.6800001</v>
      </c>
      <c r="G206" s="11">
        <f>G209</f>
        <v>1115208263</v>
      </c>
      <c r="H206" s="11">
        <f t="shared" ref="H206:T206" si="37">H208</f>
        <v>1085904154</v>
      </c>
      <c r="I206" s="11">
        <f t="shared" si="37"/>
        <v>1085716360</v>
      </c>
      <c r="J206" s="11">
        <f t="shared" si="37"/>
        <v>1085716360</v>
      </c>
      <c r="K206" s="11">
        <f t="shared" si="37"/>
        <v>1085716360</v>
      </c>
      <c r="L206" s="11">
        <f t="shared" si="37"/>
        <v>1085716360</v>
      </c>
      <c r="M206" s="11">
        <f t="shared" si="37"/>
        <v>1085716360</v>
      </c>
      <c r="N206" s="11">
        <f t="shared" si="37"/>
        <v>1085716360</v>
      </c>
      <c r="O206" s="11">
        <f t="shared" si="37"/>
        <v>1085716360</v>
      </c>
      <c r="P206" s="11">
        <f t="shared" si="37"/>
        <v>1085716360</v>
      </c>
      <c r="Q206" s="11">
        <f t="shared" si="37"/>
        <v>1085716360</v>
      </c>
      <c r="R206" s="11">
        <f t="shared" si="37"/>
        <v>1085716360</v>
      </c>
      <c r="S206" s="11">
        <f t="shared" si="37"/>
        <v>1085716360</v>
      </c>
      <c r="T206" s="11">
        <f t="shared" si="37"/>
        <v>1085716360</v>
      </c>
      <c r="U206" s="105" t="s">
        <v>20</v>
      </c>
      <c r="V206" s="276" t="s">
        <v>77</v>
      </c>
      <c r="W206" s="277">
        <v>4321.8500000000004</v>
      </c>
      <c r="X206" s="277">
        <v>4265.5600000000004</v>
      </c>
      <c r="Y206" s="277">
        <v>4348.59</v>
      </c>
      <c r="Z206" s="277">
        <v>4274.7309999999998</v>
      </c>
      <c r="AA206" s="277">
        <v>4274.7299999999996</v>
      </c>
      <c r="AB206" s="277">
        <v>4286.7299999999996</v>
      </c>
      <c r="AC206" s="278">
        <v>4298.7299999999996</v>
      </c>
      <c r="AD206" s="278">
        <v>4310.7299999999996</v>
      </c>
      <c r="AE206" s="278">
        <v>4322.7299999999996</v>
      </c>
      <c r="AF206" s="278">
        <v>4334.7299999999996</v>
      </c>
      <c r="AG206" s="278">
        <v>4346.7299999999996</v>
      </c>
      <c r="AH206" s="278">
        <v>4358.7299999999996</v>
      </c>
      <c r="AI206" s="278">
        <v>4370.7299999999996</v>
      </c>
      <c r="AJ206" s="278">
        <v>4382.7299999999996</v>
      </c>
      <c r="AK206" s="278">
        <v>4394.7299999999996</v>
      </c>
      <c r="AL206" s="278">
        <v>4406.7299999999996</v>
      </c>
      <c r="AM206" s="279">
        <v>4418.7299999999996</v>
      </c>
      <c r="AN206" s="279">
        <v>4418.7299999999996</v>
      </c>
      <c r="AU206" s="218"/>
      <c r="AV206" s="218"/>
      <c r="AW206" s="218"/>
      <c r="AX206" s="218"/>
      <c r="AY206" s="218"/>
      <c r="AZ206" s="218"/>
      <c r="BA206" s="218"/>
      <c r="BB206" s="218"/>
      <c r="BC206" s="218"/>
      <c r="BD206" s="218"/>
      <c r="BE206" s="218"/>
      <c r="BF206" s="218"/>
      <c r="BG206" s="218"/>
      <c r="BH206" s="218"/>
      <c r="BI206" s="218"/>
      <c r="BJ206" s="218"/>
      <c r="BK206" s="218"/>
      <c r="BL206" s="218"/>
      <c r="BM206" s="218"/>
      <c r="BN206" s="218"/>
      <c r="BO206" s="218"/>
      <c r="BP206" s="218"/>
      <c r="BQ206" s="218"/>
      <c r="BR206" s="218"/>
      <c r="BS206" s="218"/>
      <c r="BT206" s="218"/>
      <c r="BU206" s="218"/>
      <c r="BV206" s="218"/>
      <c r="BW206" s="218"/>
      <c r="BX206" s="218"/>
      <c r="BY206" s="218"/>
      <c r="BZ206" s="218"/>
      <c r="CA206" s="218"/>
      <c r="CB206" s="218"/>
      <c r="CC206" s="218"/>
      <c r="CD206" s="218"/>
      <c r="CE206" s="218"/>
      <c r="CF206" s="218"/>
      <c r="CG206" s="218"/>
      <c r="CH206" s="218"/>
      <c r="CI206" s="218"/>
      <c r="CJ206" s="218"/>
      <c r="CK206" s="218"/>
      <c r="CL206" s="218"/>
      <c r="CM206" s="218"/>
      <c r="CN206" s="218"/>
      <c r="CO206" s="218"/>
      <c r="CP206" s="218"/>
      <c r="CQ206" s="218"/>
      <c r="CR206" s="218"/>
      <c r="CS206" s="218"/>
      <c r="CT206" s="218"/>
      <c r="CU206" s="218"/>
    </row>
    <row r="207" spans="1:99" s="217" customFormat="1" ht="82.5" customHeight="1" x14ac:dyDescent="0.2">
      <c r="A207" s="195"/>
      <c r="B207" s="114" t="s">
        <v>62</v>
      </c>
      <c r="C207" s="11">
        <f>D207</f>
        <v>1859200</v>
      </c>
      <c r="D207" s="11">
        <v>1859200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90"/>
      <c r="V207" s="280"/>
      <c r="W207" s="261"/>
      <c r="X207" s="261"/>
      <c r="Y207" s="261"/>
      <c r="Z207" s="261"/>
      <c r="AA207" s="261"/>
      <c r="AB207" s="261"/>
      <c r="AC207" s="264"/>
      <c r="AD207" s="264"/>
      <c r="AE207" s="264"/>
      <c r="AF207" s="264"/>
      <c r="AG207" s="264"/>
      <c r="AH207" s="264"/>
      <c r="AI207" s="264"/>
      <c r="AJ207" s="264"/>
      <c r="AK207" s="264"/>
      <c r="AL207" s="264"/>
      <c r="AM207" s="265"/>
      <c r="AN207" s="265"/>
      <c r="AU207" s="218"/>
      <c r="AV207" s="218"/>
      <c r="AW207" s="218"/>
      <c r="AX207" s="218"/>
      <c r="AY207" s="218"/>
      <c r="AZ207" s="218"/>
      <c r="BA207" s="218"/>
      <c r="BB207" s="218"/>
      <c r="BC207" s="218"/>
      <c r="BD207" s="218"/>
      <c r="BE207" s="218"/>
      <c r="BF207" s="218"/>
      <c r="BG207" s="218"/>
      <c r="BH207" s="218"/>
      <c r="BI207" s="218"/>
      <c r="BJ207" s="218"/>
      <c r="BK207" s="218"/>
      <c r="BL207" s="218"/>
      <c r="BM207" s="218"/>
      <c r="BN207" s="218"/>
      <c r="BO207" s="218"/>
      <c r="BP207" s="218"/>
      <c r="BQ207" s="218"/>
      <c r="BR207" s="218"/>
      <c r="BS207" s="218"/>
      <c r="BT207" s="218"/>
      <c r="BU207" s="218"/>
      <c r="BV207" s="218"/>
      <c r="BW207" s="218"/>
      <c r="BX207" s="218"/>
      <c r="BY207" s="218"/>
      <c r="BZ207" s="218"/>
      <c r="CA207" s="218"/>
      <c r="CB207" s="218"/>
      <c r="CC207" s="218"/>
      <c r="CD207" s="218"/>
      <c r="CE207" s="218"/>
      <c r="CF207" s="218"/>
      <c r="CG207" s="218"/>
      <c r="CH207" s="218"/>
      <c r="CI207" s="218"/>
      <c r="CJ207" s="218"/>
      <c r="CK207" s="218"/>
      <c r="CL207" s="218"/>
      <c r="CM207" s="218"/>
      <c r="CN207" s="218"/>
      <c r="CO207" s="218"/>
      <c r="CP207" s="218"/>
      <c r="CQ207" s="218"/>
      <c r="CR207" s="218"/>
      <c r="CS207" s="218"/>
      <c r="CT207" s="218"/>
      <c r="CU207" s="218"/>
    </row>
    <row r="208" spans="1:99" s="217" customFormat="1" ht="33.75" customHeight="1" x14ac:dyDescent="0.2">
      <c r="A208" s="195"/>
      <c r="B208" s="114" t="s">
        <v>61</v>
      </c>
      <c r="C208" s="11">
        <f>D208+E208+F208+G208+H208+I208+J208+K208+L208+M208+N208+O208+P208+Q208+R208+S208+T208</f>
        <v>18286352681.68</v>
      </c>
      <c r="D208" s="11">
        <v>829345456</v>
      </c>
      <c r="E208" s="11">
        <f>E211</f>
        <v>1079245939</v>
      </c>
      <c r="F208" s="11">
        <v>1148052549.6800001</v>
      </c>
      <c r="G208" s="11">
        <f>G211</f>
        <v>1115208263</v>
      </c>
      <c r="H208" s="11">
        <f>H211</f>
        <v>1085904154</v>
      </c>
      <c r="I208" s="11">
        <v>1085716360</v>
      </c>
      <c r="J208" s="11">
        <v>1085716360</v>
      </c>
      <c r="K208" s="11">
        <v>1085716360</v>
      </c>
      <c r="L208" s="11">
        <v>1085716360</v>
      </c>
      <c r="M208" s="11">
        <v>1085716360</v>
      </c>
      <c r="N208" s="11">
        <v>1085716360</v>
      </c>
      <c r="O208" s="11">
        <v>1085716360</v>
      </c>
      <c r="P208" s="11">
        <v>1085716360</v>
      </c>
      <c r="Q208" s="11">
        <v>1085716360</v>
      </c>
      <c r="R208" s="11">
        <v>1085716360</v>
      </c>
      <c r="S208" s="11">
        <v>1085716360</v>
      </c>
      <c r="T208" s="11">
        <v>1085716360</v>
      </c>
      <c r="U208" s="90"/>
      <c r="V208" s="280"/>
      <c r="W208" s="261"/>
      <c r="X208" s="261"/>
      <c r="Y208" s="261"/>
      <c r="Z208" s="261"/>
      <c r="AA208" s="261"/>
      <c r="AB208" s="261"/>
      <c r="AC208" s="264"/>
      <c r="AD208" s="264"/>
      <c r="AE208" s="264"/>
      <c r="AF208" s="264"/>
      <c r="AG208" s="264"/>
      <c r="AH208" s="264"/>
      <c r="AI208" s="264"/>
      <c r="AJ208" s="264"/>
      <c r="AK208" s="264"/>
      <c r="AL208" s="264"/>
      <c r="AM208" s="265"/>
      <c r="AN208" s="265"/>
      <c r="AU208" s="218"/>
      <c r="AV208" s="218"/>
      <c r="AW208" s="218"/>
      <c r="AX208" s="218"/>
      <c r="AY208" s="218"/>
      <c r="AZ208" s="218"/>
      <c r="BA208" s="218"/>
      <c r="BB208" s="218"/>
      <c r="BC208" s="218"/>
      <c r="BD208" s="218"/>
      <c r="BE208" s="218"/>
      <c r="BF208" s="218"/>
      <c r="BG208" s="218"/>
      <c r="BH208" s="218"/>
      <c r="BI208" s="218"/>
      <c r="BJ208" s="218"/>
      <c r="BK208" s="218"/>
      <c r="BL208" s="218"/>
      <c r="BM208" s="218"/>
      <c r="BN208" s="218"/>
      <c r="BO208" s="218"/>
      <c r="BP208" s="218"/>
      <c r="BQ208" s="218"/>
      <c r="BR208" s="218"/>
      <c r="BS208" s="218"/>
      <c r="BT208" s="218"/>
      <c r="BU208" s="218"/>
      <c r="BV208" s="218"/>
      <c r="BW208" s="218"/>
      <c r="BX208" s="218"/>
      <c r="BY208" s="218"/>
      <c r="BZ208" s="218"/>
      <c r="CA208" s="218"/>
      <c r="CB208" s="218"/>
      <c r="CC208" s="218"/>
      <c r="CD208" s="218"/>
      <c r="CE208" s="218"/>
      <c r="CF208" s="218"/>
      <c r="CG208" s="218"/>
      <c r="CH208" s="218"/>
      <c r="CI208" s="218"/>
      <c r="CJ208" s="218"/>
      <c r="CK208" s="218"/>
      <c r="CL208" s="218"/>
      <c r="CM208" s="218"/>
      <c r="CN208" s="218"/>
      <c r="CO208" s="218"/>
      <c r="CP208" s="218"/>
      <c r="CQ208" s="218"/>
      <c r="CR208" s="218"/>
      <c r="CS208" s="218"/>
      <c r="CT208" s="218"/>
      <c r="CU208" s="218"/>
    </row>
    <row r="209" spans="1:99" s="217" customFormat="1" ht="20.25" customHeight="1" x14ac:dyDescent="0.2">
      <c r="A209" s="281" t="s">
        <v>130</v>
      </c>
      <c r="B209" s="113" t="s">
        <v>63</v>
      </c>
      <c r="C209" s="11">
        <f>D209+E209+F209+G209+H209+I209+J209+K209+L209+M209+N209+O209+P209+Q209+R209+S209+T209</f>
        <v>18288211881.68</v>
      </c>
      <c r="D209" s="11">
        <v>831204656</v>
      </c>
      <c r="E209" s="11">
        <f>E211</f>
        <v>1079245939</v>
      </c>
      <c r="F209" s="11">
        <f>F211</f>
        <v>1148052549.6800001</v>
      </c>
      <c r="G209" s="11">
        <f>G211</f>
        <v>1115208263</v>
      </c>
      <c r="H209" s="11">
        <f>H211</f>
        <v>1085904154</v>
      </c>
      <c r="I209" s="11">
        <f t="shared" ref="I209:T209" si="38">I206</f>
        <v>1085716360</v>
      </c>
      <c r="J209" s="11">
        <f t="shared" si="38"/>
        <v>1085716360</v>
      </c>
      <c r="K209" s="11">
        <f t="shared" si="38"/>
        <v>1085716360</v>
      </c>
      <c r="L209" s="11">
        <f t="shared" si="38"/>
        <v>1085716360</v>
      </c>
      <c r="M209" s="11">
        <f t="shared" si="38"/>
        <v>1085716360</v>
      </c>
      <c r="N209" s="11">
        <f t="shared" si="38"/>
        <v>1085716360</v>
      </c>
      <c r="O209" s="11">
        <f t="shared" si="38"/>
        <v>1085716360</v>
      </c>
      <c r="P209" s="11">
        <f t="shared" si="38"/>
        <v>1085716360</v>
      </c>
      <c r="Q209" s="11">
        <f t="shared" si="38"/>
        <v>1085716360</v>
      </c>
      <c r="R209" s="11">
        <f t="shared" si="38"/>
        <v>1085716360</v>
      </c>
      <c r="S209" s="11">
        <f t="shared" si="38"/>
        <v>1085716360</v>
      </c>
      <c r="T209" s="11">
        <f t="shared" si="38"/>
        <v>1085716360</v>
      </c>
      <c r="U209" s="164" t="s">
        <v>25</v>
      </c>
      <c r="V209" s="282" t="s">
        <v>25</v>
      </c>
      <c r="W209" s="4" t="s">
        <v>25</v>
      </c>
      <c r="X209" s="4" t="s">
        <v>25</v>
      </c>
      <c r="Y209" s="4" t="s">
        <v>25</v>
      </c>
      <c r="Z209" s="4" t="s">
        <v>25</v>
      </c>
      <c r="AA209" s="4" t="s">
        <v>25</v>
      </c>
      <c r="AB209" s="4" t="s">
        <v>25</v>
      </c>
      <c r="AC209" s="283" t="s">
        <v>25</v>
      </c>
      <c r="AD209" s="4" t="s">
        <v>25</v>
      </c>
      <c r="AE209" s="4" t="s">
        <v>25</v>
      </c>
      <c r="AF209" s="4" t="s">
        <v>25</v>
      </c>
      <c r="AG209" s="4" t="s">
        <v>25</v>
      </c>
      <c r="AH209" s="4" t="s">
        <v>25</v>
      </c>
      <c r="AI209" s="4" t="s">
        <v>25</v>
      </c>
      <c r="AJ209" s="283" t="s">
        <v>25</v>
      </c>
      <c r="AK209" s="4" t="s">
        <v>25</v>
      </c>
      <c r="AL209" s="4" t="s">
        <v>25</v>
      </c>
      <c r="AM209" s="284" t="s">
        <v>25</v>
      </c>
      <c r="AN209" s="285" t="s">
        <v>25</v>
      </c>
      <c r="AU209" s="218"/>
      <c r="AV209" s="218"/>
      <c r="AW209" s="218"/>
      <c r="AX209" s="218"/>
      <c r="AY209" s="218"/>
      <c r="AZ209" s="218"/>
      <c r="BA209" s="218"/>
      <c r="BB209" s="218"/>
      <c r="BC209" s="218"/>
      <c r="BD209" s="218"/>
      <c r="BE209" s="218"/>
      <c r="BF209" s="218"/>
      <c r="BG209" s="218"/>
      <c r="BH209" s="218"/>
      <c r="BI209" s="218"/>
      <c r="BJ209" s="218"/>
      <c r="BK209" s="218"/>
      <c r="BL209" s="218"/>
      <c r="BM209" s="218"/>
      <c r="BN209" s="218"/>
      <c r="BO209" s="218"/>
      <c r="BP209" s="218"/>
      <c r="BQ209" s="218"/>
      <c r="BR209" s="218"/>
      <c r="BS209" s="218"/>
      <c r="BT209" s="218"/>
      <c r="BU209" s="218"/>
      <c r="BV209" s="218"/>
      <c r="BW209" s="218"/>
      <c r="BX209" s="218"/>
      <c r="BY209" s="218"/>
      <c r="BZ209" s="218"/>
      <c r="CA209" s="218"/>
      <c r="CB209" s="218"/>
      <c r="CC209" s="218"/>
      <c r="CD209" s="218"/>
      <c r="CE209" s="218"/>
      <c r="CF209" s="218"/>
      <c r="CG209" s="218"/>
      <c r="CH209" s="218"/>
      <c r="CI209" s="218"/>
      <c r="CJ209" s="218"/>
      <c r="CK209" s="218"/>
      <c r="CL209" s="218"/>
      <c r="CM209" s="218"/>
      <c r="CN209" s="218"/>
      <c r="CO209" s="218"/>
      <c r="CP209" s="218"/>
      <c r="CQ209" s="218"/>
      <c r="CR209" s="218"/>
      <c r="CS209" s="218"/>
      <c r="CT209" s="218"/>
      <c r="CU209" s="218"/>
    </row>
    <row r="210" spans="1:99" s="217" customFormat="1" ht="87" customHeight="1" x14ac:dyDescent="0.2">
      <c r="A210" s="286"/>
      <c r="B210" s="114" t="s">
        <v>62</v>
      </c>
      <c r="C210" s="11">
        <f>D210</f>
        <v>1859200</v>
      </c>
      <c r="D210" s="11">
        <v>1859200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64" t="s">
        <v>25</v>
      </c>
      <c r="V210" s="282" t="s">
        <v>25</v>
      </c>
      <c r="W210" s="4" t="s">
        <v>25</v>
      </c>
      <c r="X210" s="4" t="s">
        <v>25</v>
      </c>
      <c r="Y210" s="4" t="s">
        <v>25</v>
      </c>
      <c r="Z210" s="4" t="s">
        <v>25</v>
      </c>
      <c r="AA210" s="4" t="s">
        <v>25</v>
      </c>
      <c r="AB210" s="4" t="s">
        <v>25</v>
      </c>
      <c r="AC210" s="283" t="s">
        <v>25</v>
      </c>
      <c r="AD210" s="4" t="s">
        <v>25</v>
      </c>
      <c r="AE210" s="4" t="s">
        <v>25</v>
      </c>
      <c r="AF210" s="4" t="s">
        <v>25</v>
      </c>
      <c r="AG210" s="4" t="s">
        <v>25</v>
      </c>
      <c r="AH210" s="4" t="s">
        <v>25</v>
      </c>
      <c r="AI210" s="4" t="s">
        <v>25</v>
      </c>
      <c r="AJ210" s="283" t="s">
        <v>25</v>
      </c>
      <c r="AK210" s="4" t="s">
        <v>25</v>
      </c>
      <c r="AL210" s="283" t="s">
        <v>25</v>
      </c>
      <c r="AM210" s="68" t="s">
        <v>25</v>
      </c>
      <c r="AN210" s="68" t="s">
        <v>25</v>
      </c>
      <c r="AU210" s="218"/>
      <c r="AV210" s="218"/>
      <c r="AW210" s="218"/>
      <c r="AX210" s="218"/>
      <c r="AY210" s="218"/>
      <c r="AZ210" s="218"/>
      <c r="BA210" s="218"/>
      <c r="BB210" s="218"/>
      <c r="BC210" s="218"/>
      <c r="BD210" s="218"/>
      <c r="BE210" s="218"/>
      <c r="BF210" s="218"/>
      <c r="BG210" s="218"/>
      <c r="BH210" s="218"/>
      <c r="BI210" s="218"/>
      <c r="BJ210" s="218"/>
      <c r="BK210" s="218"/>
      <c r="BL210" s="218"/>
      <c r="BM210" s="218"/>
      <c r="BN210" s="218"/>
      <c r="BO210" s="218"/>
      <c r="BP210" s="218"/>
      <c r="BQ210" s="218"/>
      <c r="BR210" s="218"/>
      <c r="BS210" s="218"/>
      <c r="BT210" s="218"/>
      <c r="BU210" s="218"/>
      <c r="BV210" s="218"/>
      <c r="BW210" s="218"/>
      <c r="BX210" s="218"/>
      <c r="BY210" s="218"/>
      <c r="BZ210" s="218"/>
      <c r="CA210" s="218"/>
      <c r="CB210" s="218"/>
      <c r="CC210" s="218"/>
      <c r="CD210" s="218"/>
      <c r="CE210" s="218"/>
      <c r="CF210" s="218"/>
      <c r="CG210" s="218"/>
      <c r="CH210" s="218"/>
      <c r="CI210" s="218"/>
      <c r="CJ210" s="218"/>
      <c r="CK210" s="218"/>
      <c r="CL210" s="218"/>
      <c r="CM210" s="218"/>
      <c r="CN210" s="218"/>
      <c r="CO210" s="218"/>
      <c r="CP210" s="218"/>
      <c r="CQ210" s="218"/>
      <c r="CR210" s="218"/>
      <c r="CS210" s="218"/>
      <c r="CT210" s="218"/>
      <c r="CU210" s="218"/>
    </row>
    <row r="211" spans="1:99" s="217" customFormat="1" ht="31.5" x14ac:dyDescent="0.2">
      <c r="A211" s="287"/>
      <c r="B211" s="114" t="s">
        <v>61</v>
      </c>
      <c r="C211" s="11">
        <f>D211+E211+F211+G211+H211+I211+J211+K211+L211+M211+N211+O211+P211+Q211+R211+S211+T211</f>
        <v>18286352681.68</v>
      </c>
      <c r="D211" s="11">
        <v>829345456</v>
      </c>
      <c r="E211" s="11">
        <v>1079245939</v>
      </c>
      <c r="F211" s="11">
        <v>1148052549.6800001</v>
      </c>
      <c r="G211" s="11">
        <v>1115208263</v>
      </c>
      <c r="H211" s="11">
        <v>1085904154</v>
      </c>
      <c r="I211" s="11">
        <f t="shared" ref="I211:T211" si="39">I208</f>
        <v>1085716360</v>
      </c>
      <c r="J211" s="11">
        <f t="shared" si="39"/>
        <v>1085716360</v>
      </c>
      <c r="K211" s="11">
        <f t="shared" si="39"/>
        <v>1085716360</v>
      </c>
      <c r="L211" s="11">
        <f t="shared" si="39"/>
        <v>1085716360</v>
      </c>
      <c r="M211" s="11">
        <f t="shared" si="39"/>
        <v>1085716360</v>
      </c>
      <c r="N211" s="11">
        <f t="shared" si="39"/>
        <v>1085716360</v>
      </c>
      <c r="O211" s="11">
        <f t="shared" si="39"/>
        <v>1085716360</v>
      </c>
      <c r="P211" s="11">
        <f t="shared" si="39"/>
        <v>1085716360</v>
      </c>
      <c r="Q211" s="11">
        <f t="shared" si="39"/>
        <v>1085716360</v>
      </c>
      <c r="R211" s="11">
        <f t="shared" si="39"/>
        <v>1085716360</v>
      </c>
      <c r="S211" s="11">
        <f t="shared" si="39"/>
        <v>1085716360</v>
      </c>
      <c r="T211" s="11">
        <f t="shared" si="39"/>
        <v>1085716360</v>
      </c>
      <c r="U211" s="52" t="s">
        <v>25</v>
      </c>
      <c r="V211" s="52" t="s">
        <v>25</v>
      </c>
      <c r="W211" s="52" t="s">
        <v>25</v>
      </c>
      <c r="X211" s="52" t="s">
        <v>25</v>
      </c>
      <c r="Y211" s="52" t="s">
        <v>25</v>
      </c>
      <c r="Z211" s="52" t="s">
        <v>25</v>
      </c>
      <c r="AA211" s="52" t="s">
        <v>25</v>
      </c>
      <c r="AB211" s="52" t="s">
        <v>25</v>
      </c>
      <c r="AC211" s="248" t="s">
        <v>25</v>
      </c>
      <c r="AD211" s="52" t="s">
        <v>25</v>
      </c>
      <c r="AE211" s="52" t="s">
        <v>25</v>
      </c>
      <c r="AF211" s="52" t="s">
        <v>25</v>
      </c>
      <c r="AG211" s="52" t="s">
        <v>25</v>
      </c>
      <c r="AH211" s="52" t="s">
        <v>25</v>
      </c>
      <c r="AI211" s="52" t="s">
        <v>25</v>
      </c>
      <c r="AJ211" s="248" t="s">
        <v>25</v>
      </c>
      <c r="AK211" s="52" t="s">
        <v>25</v>
      </c>
      <c r="AL211" s="248" t="s">
        <v>25</v>
      </c>
      <c r="AM211" s="68" t="s">
        <v>25</v>
      </c>
      <c r="AN211" s="68" t="s">
        <v>25</v>
      </c>
      <c r="AU211" s="218"/>
      <c r="AV211" s="218"/>
      <c r="AW211" s="218"/>
      <c r="AX211" s="218"/>
      <c r="AY211" s="218"/>
      <c r="AZ211" s="218"/>
      <c r="BA211" s="218"/>
      <c r="BB211" s="218"/>
      <c r="BC211" s="218"/>
      <c r="BD211" s="218"/>
      <c r="BE211" s="218"/>
      <c r="BF211" s="218"/>
      <c r="BG211" s="218"/>
      <c r="BH211" s="218"/>
      <c r="BI211" s="218"/>
      <c r="BJ211" s="218"/>
      <c r="BK211" s="218"/>
      <c r="BL211" s="218"/>
      <c r="BM211" s="218"/>
      <c r="BN211" s="218"/>
      <c r="BO211" s="218"/>
      <c r="BP211" s="218"/>
      <c r="BQ211" s="218"/>
      <c r="BR211" s="218"/>
      <c r="BS211" s="218"/>
      <c r="BT211" s="218"/>
      <c r="BU211" s="218"/>
      <c r="BV211" s="218"/>
      <c r="BW211" s="218"/>
      <c r="BX211" s="218"/>
      <c r="BY211" s="218"/>
      <c r="BZ211" s="218"/>
      <c r="CA211" s="218"/>
      <c r="CB211" s="218"/>
      <c r="CC211" s="218"/>
      <c r="CD211" s="218"/>
      <c r="CE211" s="218"/>
      <c r="CF211" s="218"/>
      <c r="CG211" s="218"/>
      <c r="CH211" s="218"/>
      <c r="CI211" s="218"/>
      <c r="CJ211" s="218"/>
      <c r="CK211" s="218"/>
      <c r="CL211" s="218"/>
      <c r="CM211" s="218"/>
      <c r="CN211" s="218"/>
      <c r="CO211" s="218"/>
      <c r="CP211" s="218"/>
      <c r="CQ211" s="218"/>
      <c r="CR211" s="218"/>
      <c r="CS211" s="218"/>
      <c r="CT211" s="218"/>
      <c r="CU211" s="218"/>
    </row>
    <row r="212" spans="1:99" s="30" customFormat="1" ht="23.25" customHeight="1" x14ac:dyDescent="0.2">
      <c r="A212" s="288" t="s">
        <v>0</v>
      </c>
      <c r="B212" s="113" t="s">
        <v>63</v>
      </c>
      <c r="C212" s="11">
        <f>T212+S212+R212+Q212+P212+O212+N212+M212+L212+K212+J212+I212+H212+G212+F212+E212+D212</f>
        <v>26534286906.889999</v>
      </c>
      <c r="D212" s="11">
        <f>D42+D87+D197+D203+D209</f>
        <v>1492585309</v>
      </c>
      <c r="E212" s="11">
        <f>E215+E214+E213</f>
        <v>1677137418</v>
      </c>
      <c r="F212" s="11">
        <f>F215+F213</f>
        <v>2145294792.8900001</v>
      </c>
      <c r="G212" s="11">
        <f>G77+G87+G197+G209</f>
        <v>1675208376</v>
      </c>
      <c r="H212" s="11">
        <f>H42+H77+H87+H197+H209</f>
        <v>1715464691</v>
      </c>
      <c r="I212" s="11">
        <f>I197+I206</f>
        <v>1485716360</v>
      </c>
      <c r="J212" s="11">
        <f>J197+J206</f>
        <v>1485716360</v>
      </c>
      <c r="K212" s="11">
        <f t="shared" ref="K212:T212" si="40">K197+K209</f>
        <v>1485716360</v>
      </c>
      <c r="L212" s="11">
        <f t="shared" si="40"/>
        <v>1485716360</v>
      </c>
      <c r="M212" s="11">
        <f t="shared" si="40"/>
        <v>1485716360</v>
      </c>
      <c r="N212" s="11">
        <f t="shared" si="40"/>
        <v>1485716360</v>
      </c>
      <c r="O212" s="11">
        <f t="shared" si="40"/>
        <v>1485716360</v>
      </c>
      <c r="P212" s="11">
        <f t="shared" si="40"/>
        <v>1485716360</v>
      </c>
      <c r="Q212" s="11">
        <f t="shared" si="40"/>
        <v>1485716360</v>
      </c>
      <c r="R212" s="11">
        <f t="shared" si="40"/>
        <v>1485716360</v>
      </c>
      <c r="S212" s="11">
        <f t="shared" si="40"/>
        <v>1485716360</v>
      </c>
      <c r="T212" s="11">
        <f t="shared" si="40"/>
        <v>1485716360</v>
      </c>
      <c r="U212" s="211" t="s">
        <v>25</v>
      </c>
      <c r="V212" s="4" t="s">
        <v>25</v>
      </c>
      <c r="W212" s="52" t="s">
        <v>25</v>
      </c>
      <c r="X212" s="52" t="s">
        <v>25</v>
      </c>
      <c r="Y212" s="52" t="s">
        <v>25</v>
      </c>
      <c r="Z212" s="52" t="s">
        <v>25</v>
      </c>
      <c r="AA212" s="52" t="s">
        <v>25</v>
      </c>
      <c r="AB212" s="52" t="s">
        <v>25</v>
      </c>
      <c r="AC212" s="248" t="s">
        <v>25</v>
      </c>
      <c r="AD212" s="52" t="s">
        <v>25</v>
      </c>
      <c r="AE212" s="52" t="s">
        <v>25</v>
      </c>
      <c r="AF212" s="52" t="s">
        <v>25</v>
      </c>
      <c r="AG212" s="52" t="s">
        <v>25</v>
      </c>
      <c r="AH212" s="52" t="s">
        <v>25</v>
      </c>
      <c r="AI212" s="52" t="s">
        <v>25</v>
      </c>
      <c r="AJ212" s="248" t="s">
        <v>25</v>
      </c>
      <c r="AK212" s="52" t="s">
        <v>25</v>
      </c>
      <c r="AL212" s="248" t="s">
        <v>25</v>
      </c>
      <c r="AM212" s="68" t="s">
        <v>25</v>
      </c>
      <c r="AN212" s="68" t="s">
        <v>25</v>
      </c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</row>
    <row r="213" spans="1:99" s="30" customFormat="1" ht="82.5" customHeight="1" x14ac:dyDescent="0.2">
      <c r="A213" s="286"/>
      <c r="B213" s="114" t="s">
        <v>62</v>
      </c>
      <c r="C213" s="11">
        <f>C79+C198+C210</f>
        <v>4970347592</v>
      </c>
      <c r="D213" s="11">
        <f>D198+D210</f>
        <v>447210716</v>
      </c>
      <c r="E213" s="11">
        <f>E79+E198</f>
        <v>285622976</v>
      </c>
      <c r="F213" s="11">
        <f>F79+F198</f>
        <v>583483600</v>
      </c>
      <c r="G213" s="11">
        <f>G79+G198</f>
        <v>444010600</v>
      </c>
      <c r="H213" s="11">
        <f>H79+H198</f>
        <v>450019700</v>
      </c>
      <c r="I213" s="11">
        <f t="shared" ref="I213:T213" si="41">I198</f>
        <v>230000000</v>
      </c>
      <c r="J213" s="11">
        <f t="shared" si="41"/>
        <v>230000000</v>
      </c>
      <c r="K213" s="11">
        <f t="shared" si="41"/>
        <v>230000000</v>
      </c>
      <c r="L213" s="11">
        <f t="shared" si="41"/>
        <v>230000000</v>
      </c>
      <c r="M213" s="11">
        <f t="shared" si="41"/>
        <v>230000000</v>
      </c>
      <c r="N213" s="11">
        <f t="shared" si="41"/>
        <v>230000000</v>
      </c>
      <c r="O213" s="11">
        <f t="shared" si="41"/>
        <v>230000000</v>
      </c>
      <c r="P213" s="11">
        <f t="shared" si="41"/>
        <v>230000000</v>
      </c>
      <c r="Q213" s="11">
        <f t="shared" si="41"/>
        <v>230000000</v>
      </c>
      <c r="R213" s="11">
        <f t="shared" si="41"/>
        <v>230000000</v>
      </c>
      <c r="S213" s="11">
        <f t="shared" si="41"/>
        <v>230000000</v>
      </c>
      <c r="T213" s="11">
        <f t="shared" si="41"/>
        <v>230000000</v>
      </c>
      <c r="U213" s="211" t="s">
        <v>25</v>
      </c>
      <c r="V213" s="52" t="s">
        <v>25</v>
      </c>
      <c r="W213" s="52" t="s">
        <v>25</v>
      </c>
      <c r="X213" s="52" t="s">
        <v>25</v>
      </c>
      <c r="Y213" s="52" t="s">
        <v>25</v>
      </c>
      <c r="Z213" s="52" t="s">
        <v>25</v>
      </c>
      <c r="AA213" s="52" t="s">
        <v>25</v>
      </c>
      <c r="AB213" s="52" t="s">
        <v>25</v>
      </c>
      <c r="AC213" s="248" t="s">
        <v>25</v>
      </c>
      <c r="AD213" s="52" t="s">
        <v>25</v>
      </c>
      <c r="AE213" s="52" t="s">
        <v>25</v>
      </c>
      <c r="AF213" s="52" t="s">
        <v>25</v>
      </c>
      <c r="AG213" s="52" t="s">
        <v>25</v>
      </c>
      <c r="AH213" s="52" t="s">
        <v>25</v>
      </c>
      <c r="AI213" s="52" t="s">
        <v>25</v>
      </c>
      <c r="AJ213" s="248" t="s">
        <v>25</v>
      </c>
      <c r="AK213" s="52" t="s">
        <v>25</v>
      </c>
      <c r="AL213" s="248" t="s">
        <v>25</v>
      </c>
      <c r="AM213" s="68" t="s">
        <v>25</v>
      </c>
      <c r="AN213" s="68" t="s">
        <v>25</v>
      </c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</row>
    <row r="214" spans="1:99" s="30" customFormat="1" ht="86.25" customHeight="1" x14ac:dyDescent="0.2">
      <c r="A214" s="289"/>
      <c r="B214" s="114" t="s">
        <v>60</v>
      </c>
      <c r="C214" s="11">
        <f>C78</f>
        <v>177363400</v>
      </c>
      <c r="D214" s="11"/>
      <c r="E214" s="11">
        <f>E78</f>
        <v>177363400</v>
      </c>
      <c r="F214" s="11">
        <f>F78</f>
        <v>0</v>
      </c>
      <c r="G214" s="11">
        <f>G78</f>
        <v>0</v>
      </c>
      <c r="H214" s="11">
        <f>H78</f>
        <v>0</v>
      </c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211" t="s">
        <v>25</v>
      </c>
      <c r="V214" s="52" t="s">
        <v>25</v>
      </c>
      <c r="W214" s="52" t="s">
        <v>25</v>
      </c>
      <c r="X214" s="52" t="s">
        <v>25</v>
      </c>
      <c r="Y214" s="52" t="s">
        <v>25</v>
      </c>
      <c r="Z214" s="52" t="s">
        <v>25</v>
      </c>
      <c r="AA214" s="52" t="s">
        <v>25</v>
      </c>
      <c r="AB214" s="52" t="s">
        <v>25</v>
      </c>
      <c r="AC214" s="248" t="s">
        <v>25</v>
      </c>
      <c r="AD214" s="52" t="s">
        <v>25</v>
      </c>
      <c r="AE214" s="52" t="s">
        <v>25</v>
      </c>
      <c r="AF214" s="52" t="s">
        <v>25</v>
      </c>
      <c r="AG214" s="52" t="s">
        <v>25</v>
      </c>
      <c r="AH214" s="52" t="s">
        <v>25</v>
      </c>
      <c r="AI214" s="52" t="s">
        <v>25</v>
      </c>
      <c r="AJ214" s="248" t="s">
        <v>25</v>
      </c>
      <c r="AK214" s="52" t="s">
        <v>25</v>
      </c>
      <c r="AL214" s="248" t="s">
        <v>25</v>
      </c>
      <c r="AM214" s="68" t="s">
        <v>25</v>
      </c>
      <c r="AN214" s="68" t="s">
        <v>25</v>
      </c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</row>
    <row r="215" spans="1:99" s="30" customFormat="1" ht="40.5" customHeight="1" x14ac:dyDescent="0.2">
      <c r="A215" s="287"/>
      <c r="B215" s="114" t="s">
        <v>61</v>
      </c>
      <c r="C215" s="11">
        <f>D215+E215+F215+G215+H215+I215+J215+K215+L215+M215+N215+O215+P215+Q215+R215+S215+T215</f>
        <v>21386575914.889999</v>
      </c>
      <c r="D215" s="11">
        <f>D43+D88+D199+D204+D211</f>
        <v>1045374593</v>
      </c>
      <c r="E215" s="11">
        <f>E43+E48+E80+E88+E199+E211</f>
        <v>1214151042</v>
      </c>
      <c r="F215" s="11">
        <f>F43+F48+F80+F199+F211</f>
        <v>1561811192.8900001</v>
      </c>
      <c r="G215" s="11">
        <f>G80+G87+G199++G211</f>
        <v>1231197776</v>
      </c>
      <c r="H215" s="11">
        <f>H43+H80+H88+H199+H211</f>
        <v>1265444991</v>
      </c>
      <c r="I215" s="11">
        <f t="shared" ref="I215:T215" si="42">I199+I211</f>
        <v>1255716360</v>
      </c>
      <c r="J215" s="11">
        <f t="shared" si="42"/>
        <v>1255716360</v>
      </c>
      <c r="K215" s="11">
        <f t="shared" si="42"/>
        <v>1255716360</v>
      </c>
      <c r="L215" s="11">
        <f t="shared" si="42"/>
        <v>1255716360</v>
      </c>
      <c r="M215" s="11">
        <f t="shared" si="42"/>
        <v>1255716360</v>
      </c>
      <c r="N215" s="11">
        <f t="shared" si="42"/>
        <v>1255716360</v>
      </c>
      <c r="O215" s="11">
        <f t="shared" si="42"/>
        <v>1255716360</v>
      </c>
      <c r="P215" s="11">
        <f t="shared" si="42"/>
        <v>1255716360</v>
      </c>
      <c r="Q215" s="11">
        <f t="shared" si="42"/>
        <v>1255716360</v>
      </c>
      <c r="R215" s="11">
        <f t="shared" si="42"/>
        <v>1255716360</v>
      </c>
      <c r="S215" s="11">
        <f t="shared" si="42"/>
        <v>1255716360</v>
      </c>
      <c r="T215" s="11">
        <f t="shared" si="42"/>
        <v>1255716360</v>
      </c>
      <c r="U215" s="290" t="s">
        <v>25</v>
      </c>
      <c r="V215" s="52" t="s">
        <v>25</v>
      </c>
      <c r="W215" s="52" t="s">
        <v>25</v>
      </c>
      <c r="X215" s="52" t="s">
        <v>25</v>
      </c>
      <c r="Y215" s="52" t="s">
        <v>25</v>
      </c>
      <c r="Z215" s="52" t="s">
        <v>25</v>
      </c>
      <c r="AA215" s="52" t="s">
        <v>25</v>
      </c>
      <c r="AB215" s="52" t="s">
        <v>25</v>
      </c>
      <c r="AC215" s="248" t="s">
        <v>25</v>
      </c>
      <c r="AD215" s="52" t="s">
        <v>25</v>
      </c>
      <c r="AE215" s="52" t="s">
        <v>25</v>
      </c>
      <c r="AF215" s="52" t="s">
        <v>25</v>
      </c>
      <c r="AG215" s="52" t="s">
        <v>25</v>
      </c>
      <c r="AH215" s="52" t="s">
        <v>25</v>
      </c>
      <c r="AI215" s="52" t="s">
        <v>25</v>
      </c>
      <c r="AJ215" s="248" t="s">
        <v>25</v>
      </c>
      <c r="AK215" s="52" t="s">
        <v>25</v>
      </c>
      <c r="AL215" s="248" t="s">
        <v>25</v>
      </c>
      <c r="AM215" s="68" t="s">
        <v>25</v>
      </c>
      <c r="AN215" s="68" t="s">
        <v>25</v>
      </c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</row>
    <row r="216" spans="1:99" s="293" customFormat="1" ht="19.5" customHeight="1" x14ac:dyDescent="0.2">
      <c r="A216" s="74" t="s">
        <v>56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291"/>
      <c r="AE216" s="291"/>
      <c r="AF216" s="291"/>
      <c r="AG216" s="291"/>
      <c r="AH216" s="291"/>
      <c r="AI216" s="291"/>
      <c r="AJ216" s="291"/>
      <c r="AK216" s="291"/>
      <c r="AL216" s="291"/>
      <c r="AM216" s="291"/>
      <c r="AN216" s="292"/>
      <c r="AU216" s="294"/>
      <c r="AV216" s="294"/>
      <c r="AW216" s="294"/>
      <c r="AX216" s="294"/>
      <c r="AY216" s="294"/>
      <c r="AZ216" s="294"/>
      <c r="BA216" s="294"/>
      <c r="BB216" s="294"/>
      <c r="BC216" s="294"/>
      <c r="BD216" s="294"/>
      <c r="BE216" s="294"/>
      <c r="BF216" s="294"/>
      <c r="BG216" s="294"/>
      <c r="BH216" s="294"/>
      <c r="BI216" s="294"/>
      <c r="BJ216" s="294"/>
      <c r="BK216" s="294"/>
      <c r="BL216" s="294"/>
      <c r="BM216" s="294"/>
      <c r="BN216" s="294"/>
      <c r="BO216" s="294"/>
      <c r="BP216" s="294"/>
      <c r="BQ216" s="294"/>
      <c r="BR216" s="294"/>
      <c r="BS216" s="294"/>
      <c r="BT216" s="294"/>
      <c r="BU216" s="294"/>
      <c r="BV216" s="294"/>
      <c r="BW216" s="294"/>
      <c r="BX216" s="294"/>
      <c r="BY216" s="294"/>
      <c r="BZ216" s="294"/>
      <c r="CA216" s="294"/>
      <c r="CB216" s="294"/>
      <c r="CC216" s="294"/>
      <c r="CD216" s="294"/>
      <c r="CE216" s="294"/>
      <c r="CF216" s="294"/>
      <c r="CG216" s="294"/>
      <c r="CH216" s="294"/>
      <c r="CI216" s="294"/>
      <c r="CJ216" s="294"/>
      <c r="CK216" s="294"/>
      <c r="CL216" s="294"/>
      <c r="CM216" s="294"/>
      <c r="CN216" s="294"/>
      <c r="CO216" s="294"/>
      <c r="CP216" s="294"/>
      <c r="CQ216" s="294"/>
      <c r="CR216" s="294"/>
      <c r="CS216" s="294"/>
      <c r="CT216" s="294"/>
      <c r="CU216" s="294"/>
    </row>
    <row r="217" spans="1:99" s="293" customFormat="1" ht="21" customHeight="1" x14ac:dyDescent="0.2">
      <c r="A217" s="295" t="str">
        <f>'[1]Приложение 1'!$A$144</f>
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</c>
      <c r="B217" s="296"/>
      <c r="C217" s="296"/>
      <c r="D217" s="296"/>
      <c r="E217" s="296"/>
      <c r="F217" s="296"/>
      <c r="G217" s="296"/>
      <c r="H217" s="296"/>
      <c r="I217" s="296"/>
      <c r="J217" s="296"/>
      <c r="K217" s="296"/>
      <c r="L217" s="296"/>
      <c r="M217" s="296"/>
      <c r="N217" s="296"/>
      <c r="O217" s="296"/>
      <c r="P217" s="296"/>
      <c r="Q217" s="296"/>
      <c r="R217" s="296"/>
      <c r="S217" s="296"/>
      <c r="T217" s="296"/>
      <c r="U217" s="296"/>
      <c r="V217" s="296"/>
      <c r="W217" s="296"/>
      <c r="X217" s="296"/>
      <c r="Y217" s="296"/>
      <c r="Z217" s="296"/>
      <c r="AA217" s="296"/>
      <c r="AB217" s="296"/>
      <c r="AC217" s="296"/>
      <c r="AD217" s="296"/>
      <c r="AE217" s="296"/>
      <c r="AF217" s="296"/>
      <c r="AG217" s="296"/>
      <c r="AH217" s="296"/>
      <c r="AI217" s="296"/>
      <c r="AJ217" s="296"/>
      <c r="AK217" s="296"/>
      <c r="AL217" s="296"/>
      <c r="AM217" s="296"/>
      <c r="AN217" s="297"/>
      <c r="AU217" s="294"/>
      <c r="AV217" s="294"/>
      <c r="AW217" s="294"/>
      <c r="AX217" s="294"/>
      <c r="AY217" s="294"/>
      <c r="AZ217" s="294"/>
      <c r="BA217" s="294"/>
      <c r="BB217" s="294"/>
      <c r="BC217" s="294"/>
      <c r="BD217" s="294"/>
      <c r="BE217" s="294"/>
      <c r="BF217" s="294"/>
      <c r="BG217" s="294"/>
      <c r="BH217" s="294"/>
      <c r="BI217" s="294"/>
      <c r="BJ217" s="294"/>
      <c r="BK217" s="294"/>
      <c r="BL217" s="294"/>
      <c r="BM217" s="294"/>
      <c r="BN217" s="294"/>
      <c r="BO217" s="294"/>
      <c r="BP217" s="294"/>
      <c r="BQ217" s="294"/>
      <c r="BR217" s="294"/>
      <c r="BS217" s="294"/>
      <c r="BT217" s="294"/>
      <c r="BU217" s="294"/>
      <c r="BV217" s="294"/>
      <c r="BW217" s="294"/>
      <c r="BX217" s="294"/>
      <c r="BY217" s="294"/>
      <c r="BZ217" s="294"/>
      <c r="CA217" s="294"/>
      <c r="CB217" s="294"/>
      <c r="CC217" s="294"/>
      <c r="CD217" s="294"/>
      <c r="CE217" s="294"/>
      <c r="CF217" s="294"/>
      <c r="CG217" s="294"/>
      <c r="CH217" s="294"/>
      <c r="CI217" s="294"/>
      <c r="CJ217" s="294"/>
      <c r="CK217" s="294"/>
      <c r="CL217" s="294"/>
      <c r="CM217" s="294"/>
      <c r="CN217" s="294"/>
      <c r="CO217" s="294"/>
      <c r="CP217" s="294"/>
      <c r="CQ217" s="294"/>
      <c r="CR217" s="294"/>
      <c r="CS217" s="294"/>
      <c r="CT217" s="294"/>
      <c r="CU217" s="294"/>
    </row>
    <row r="218" spans="1:99" s="217" customFormat="1" ht="36" customHeight="1" x14ac:dyDescent="0.2">
      <c r="A218" s="298" t="s">
        <v>55</v>
      </c>
      <c r="B218" s="298"/>
      <c r="C218" s="298"/>
      <c r="D218" s="298"/>
      <c r="E218" s="298"/>
      <c r="F218" s="298"/>
      <c r="G218" s="298"/>
      <c r="H218" s="298"/>
      <c r="I218" s="29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  <c r="U218" s="68" t="s">
        <v>20</v>
      </c>
      <c r="V218" s="299" t="str">
        <f>V226</f>
        <v>увеличение объема перевозок пассажиров городским пассажирским транспортом, %</v>
      </c>
      <c r="W218" s="68">
        <v>18</v>
      </c>
      <c r="X218" s="68">
        <v>3</v>
      </c>
      <c r="Y218" s="68">
        <f t="shared" ref="Y218:AC218" si="43">Y226</f>
        <v>1</v>
      </c>
      <c r="Z218" s="68">
        <f t="shared" si="43"/>
        <v>1</v>
      </c>
      <c r="AA218" s="68">
        <f t="shared" si="43"/>
        <v>1</v>
      </c>
      <c r="AB218" s="68">
        <f t="shared" si="43"/>
        <v>1</v>
      </c>
      <c r="AC218" s="68">
        <f t="shared" si="43"/>
        <v>1</v>
      </c>
      <c r="AD218" s="68">
        <v>1</v>
      </c>
      <c r="AE218" s="68">
        <v>1</v>
      </c>
      <c r="AF218" s="68">
        <v>1</v>
      </c>
      <c r="AG218" s="68">
        <v>1</v>
      </c>
      <c r="AH218" s="68">
        <v>1</v>
      </c>
      <c r="AI218" s="68">
        <v>1</v>
      </c>
      <c r="AJ218" s="68">
        <v>1</v>
      </c>
      <c r="AK218" s="68">
        <v>1</v>
      </c>
      <c r="AL218" s="68">
        <v>1</v>
      </c>
      <c r="AM218" s="68">
        <v>1</v>
      </c>
      <c r="AN218" s="68">
        <f>W218+X218+Y218+Z218+AA218+AB218+AC218+AD218+AE218+AF218+AG218+AH218+AI218+AJ218+AK218+AL218+AM218</f>
        <v>36</v>
      </c>
      <c r="AU218" s="218"/>
      <c r="AV218" s="218"/>
      <c r="AW218" s="218"/>
      <c r="AX218" s="218"/>
      <c r="AY218" s="218"/>
      <c r="AZ218" s="218"/>
      <c r="BA218" s="218"/>
      <c r="BB218" s="218"/>
      <c r="BC218" s="218"/>
      <c r="BD218" s="218"/>
      <c r="BE218" s="218"/>
      <c r="BF218" s="218"/>
      <c r="BG218" s="218"/>
      <c r="BH218" s="218"/>
      <c r="BI218" s="218"/>
      <c r="BJ218" s="218"/>
      <c r="BK218" s="218"/>
      <c r="BL218" s="218"/>
      <c r="BM218" s="218"/>
      <c r="BN218" s="218"/>
      <c r="BO218" s="218"/>
      <c r="BP218" s="218"/>
      <c r="BQ218" s="218"/>
      <c r="BR218" s="218"/>
      <c r="BS218" s="218"/>
      <c r="BT218" s="218"/>
      <c r="BU218" s="218"/>
      <c r="BV218" s="218"/>
      <c r="BW218" s="218"/>
      <c r="BX218" s="218"/>
      <c r="BY218" s="218"/>
      <c r="BZ218" s="218"/>
      <c r="CA218" s="218"/>
      <c r="CB218" s="218"/>
      <c r="CC218" s="218"/>
      <c r="CD218" s="218"/>
      <c r="CE218" s="218"/>
      <c r="CF218" s="218"/>
      <c r="CG218" s="218"/>
      <c r="CH218" s="218"/>
      <c r="CI218" s="218"/>
      <c r="CJ218" s="218"/>
      <c r="CK218" s="218"/>
      <c r="CL218" s="218"/>
      <c r="CM218" s="218"/>
      <c r="CN218" s="218"/>
      <c r="CO218" s="218"/>
      <c r="CP218" s="218"/>
      <c r="CQ218" s="218"/>
      <c r="CR218" s="218"/>
      <c r="CS218" s="218"/>
      <c r="CT218" s="218"/>
      <c r="CU218" s="218"/>
    </row>
    <row r="219" spans="1:99" s="217" customFormat="1" ht="36" customHeight="1" x14ac:dyDescent="0.2">
      <c r="A219" s="298"/>
      <c r="B219" s="298"/>
      <c r="C219" s="298"/>
      <c r="D219" s="298"/>
      <c r="E219" s="298"/>
      <c r="F219" s="298"/>
      <c r="G219" s="298"/>
      <c r="H219" s="298"/>
      <c r="I219" s="29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  <c r="U219" s="68" t="s">
        <v>20</v>
      </c>
      <c r="V219" s="299" t="s">
        <v>78</v>
      </c>
      <c r="W219" s="68" t="s">
        <v>31</v>
      </c>
      <c r="X219" s="68">
        <v>57</v>
      </c>
      <c r="Y219" s="68">
        <v>27</v>
      </c>
      <c r="Z219" s="68" t="s">
        <v>31</v>
      </c>
      <c r="AA219" s="68" t="s">
        <v>31</v>
      </c>
      <c r="AB219" s="68" t="s">
        <v>31</v>
      </c>
      <c r="AC219" s="68" t="s">
        <v>31</v>
      </c>
      <c r="AD219" s="68" t="s">
        <v>31</v>
      </c>
      <c r="AE219" s="68" t="s">
        <v>31</v>
      </c>
      <c r="AF219" s="68" t="s">
        <v>31</v>
      </c>
      <c r="AG219" s="68" t="s">
        <v>31</v>
      </c>
      <c r="AH219" s="68" t="s">
        <v>31</v>
      </c>
      <c r="AI219" s="68" t="s">
        <v>31</v>
      </c>
      <c r="AJ219" s="68" t="s">
        <v>31</v>
      </c>
      <c r="AK219" s="68" t="s">
        <v>31</v>
      </c>
      <c r="AL219" s="68" t="s">
        <v>31</v>
      </c>
      <c r="AM219" s="68" t="s">
        <v>31</v>
      </c>
      <c r="AN219" s="68">
        <f>X219+Y219</f>
        <v>84</v>
      </c>
      <c r="AU219" s="218"/>
      <c r="AV219" s="218"/>
      <c r="AW219" s="218"/>
      <c r="AX219" s="218"/>
      <c r="AY219" s="218"/>
      <c r="AZ219" s="218"/>
      <c r="BA219" s="218"/>
      <c r="BB219" s="218"/>
      <c r="BC219" s="218"/>
      <c r="BD219" s="218"/>
      <c r="BE219" s="218"/>
      <c r="BF219" s="218"/>
      <c r="BG219" s="218"/>
      <c r="BH219" s="218"/>
      <c r="BI219" s="218"/>
      <c r="BJ219" s="218"/>
      <c r="BK219" s="218"/>
      <c r="BL219" s="218"/>
      <c r="BM219" s="218"/>
      <c r="BN219" s="218"/>
      <c r="BO219" s="218"/>
      <c r="BP219" s="218"/>
      <c r="BQ219" s="218"/>
      <c r="BR219" s="218"/>
      <c r="BS219" s="218"/>
      <c r="BT219" s="218"/>
      <c r="BU219" s="218"/>
      <c r="BV219" s="218"/>
      <c r="BW219" s="218"/>
      <c r="BX219" s="218"/>
      <c r="BY219" s="218"/>
      <c r="BZ219" s="218"/>
      <c r="CA219" s="218"/>
      <c r="CB219" s="218"/>
      <c r="CC219" s="218"/>
      <c r="CD219" s="218"/>
      <c r="CE219" s="218"/>
      <c r="CF219" s="218"/>
      <c r="CG219" s="218"/>
      <c r="CH219" s="218"/>
      <c r="CI219" s="218"/>
      <c r="CJ219" s="218"/>
      <c r="CK219" s="218"/>
      <c r="CL219" s="218"/>
      <c r="CM219" s="218"/>
      <c r="CN219" s="218"/>
      <c r="CO219" s="218"/>
      <c r="CP219" s="218"/>
      <c r="CQ219" s="218"/>
      <c r="CR219" s="218"/>
      <c r="CS219" s="218"/>
      <c r="CT219" s="218"/>
      <c r="CU219" s="218"/>
    </row>
    <row r="220" spans="1:99" s="217" customFormat="1" ht="53.25" customHeight="1" x14ac:dyDescent="0.2">
      <c r="A220" s="298"/>
      <c r="B220" s="298"/>
      <c r="C220" s="298"/>
      <c r="D220" s="298"/>
      <c r="E220" s="298"/>
      <c r="F220" s="298"/>
      <c r="G220" s="298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68" t="s">
        <v>20</v>
      </c>
      <c r="V220" s="299" t="str">
        <f>V230</f>
        <v>доля остановочных пунктов, оборудованных маршрутными указателями, от общего количества остановочных пунктов, %</v>
      </c>
      <c r="W220" s="68">
        <v>96.1</v>
      </c>
      <c r="X220" s="68">
        <f t="shared" ref="X220:AC220" si="44">X230</f>
        <v>100</v>
      </c>
      <c r="Y220" s="68">
        <f t="shared" si="44"/>
        <v>100</v>
      </c>
      <c r="Z220" s="68">
        <f t="shared" si="44"/>
        <v>100</v>
      </c>
      <c r="AA220" s="68">
        <f t="shared" si="44"/>
        <v>100</v>
      </c>
      <c r="AB220" s="68">
        <f t="shared" si="44"/>
        <v>100</v>
      </c>
      <c r="AC220" s="68">
        <f t="shared" si="44"/>
        <v>100</v>
      </c>
      <c r="AD220" s="68">
        <v>100</v>
      </c>
      <c r="AE220" s="68">
        <v>100</v>
      </c>
      <c r="AF220" s="68">
        <v>100</v>
      </c>
      <c r="AG220" s="68">
        <v>100</v>
      </c>
      <c r="AH220" s="68">
        <v>100</v>
      </c>
      <c r="AI220" s="68">
        <v>100</v>
      </c>
      <c r="AJ220" s="68">
        <v>100</v>
      </c>
      <c r="AK220" s="68">
        <v>100</v>
      </c>
      <c r="AL220" s="68">
        <v>100</v>
      </c>
      <c r="AM220" s="68">
        <v>100</v>
      </c>
      <c r="AN220" s="68">
        <v>100</v>
      </c>
      <c r="AU220" s="218"/>
      <c r="AV220" s="218"/>
      <c r="AW220" s="218"/>
      <c r="AX220" s="218"/>
      <c r="AY220" s="218"/>
      <c r="AZ220" s="218"/>
      <c r="BA220" s="218"/>
      <c r="BB220" s="218"/>
      <c r="BC220" s="218"/>
      <c r="BD220" s="218"/>
      <c r="BE220" s="218"/>
      <c r="BF220" s="218"/>
      <c r="BG220" s="218"/>
      <c r="BH220" s="218"/>
      <c r="BI220" s="218"/>
      <c r="BJ220" s="218"/>
      <c r="BK220" s="218"/>
      <c r="BL220" s="218"/>
      <c r="BM220" s="218"/>
      <c r="BN220" s="218"/>
      <c r="BO220" s="218"/>
      <c r="BP220" s="218"/>
      <c r="BQ220" s="218"/>
      <c r="BR220" s="218"/>
      <c r="BS220" s="218"/>
      <c r="BT220" s="218"/>
      <c r="BU220" s="218"/>
      <c r="BV220" s="218"/>
      <c r="BW220" s="218"/>
      <c r="BX220" s="218"/>
      <c r="BY220" s="218"/>
      <c r="BZ220" s="218"/>
      <c r="CA220" s="218"/>
      <c r="CB220" s="218"/>
      <c r="CC220" s="218"/>
      <c r="CD220" s="218"/>
      <c r="CE220" s="218"/>
      <c r="CF220" s="218"/>
      <c r="CG220" s="218"/>
      <c r="CH220" s="218"/>
      <c r="CI220" s="218"/>
      <c r="CJ220" s="218"/>
      <c r="CK220" s="218"/>
      <c r="CL220" s="218"/>
      <c r="CM220" s="218"/>
      <c r="CN220" s="218"/>
      <c r="CO220" s="218"/>
      <c r="CP220" s="218"/>
      <c r="CQ220" s="218"/>
      <c r="CR220" s="218"/>
      <c r="CS220" s="218"/>
      <c r="CT220" s="218"/>
      <c r="CU220" s="218"/>
    </row>
    <row r="221" spans="1:99" s="217" customFormat="1" ht="67.5" customHeight="1" x14ac:dyDescent="0.2">
      <c r="A221" s="298"/>
      <c r="B221" s="298"/>
      <c r="C221" s="298"/>
      <c r="D221" s="298"/>
      <c r="E221" s="298"/>
      <c r="F221" s="298"/>
      <c r="G221" s="298"/>
      <c r="H221" s="298"/>
      <c r="I221" s="29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  <c r="U221" s="68" t="s">
        <v>20</v>
      </c>
      <c r="V221" s="299" t="str">
        <f>$V$232</f>
        <v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v>
      </c>
      <c r="W221" s="68" t="s">
        <v>31</v>
      </c>
      <c r="X221" s="68" t="s">
        <v>31</v>
      </c>
      <c r="Y221" s="68">
        <v>100</v>
      </c>
      <c r="Z221" s="68" t="s">
        <v>31</v>
      </c>
      <c r="AA221" s="68" t="s">
        <v>31</v>
      </c>
      <c r="AB221" s="68" t="s">
        <v>31</v>
      </c>
      <c r="AC221" s="68" t="s">
        <v>31</v>
      </c>
      <c r="AD221" s="68" t="s">
        <v>31</v>
      </c>
      <c r="AE221" s="68" t="s">
        <v>31</v>
      </c>
      <c r="AF221" s="68" t="s">
        <v>31</v>
      </c>
      <c r="AG221" s="68" t="s">
        <v>31</v>
      </c>
      <c r="AH221" s="68" t="s">
        <v>31</v>
      </c>
      <c r="AI221" s="68" t="s">
        <v>31</v>
      </c>
      <c r="AJ221" s="68" t="s">
        <v>31</v>
      </c>
      <c r="AK221" s="68" t="s">
        <v>31</v>
      </c>
      <c r="AL221" s="68" t="s">
        <v>31</v>
      </c>
      <c r="AM221" s="68" t="s">
        <v>31</v>
      </c>
      <c r="AN221" s="68">
        <v>100</v>
      </c>
      <c r="AU221" s="218"/>
      <c r="AV221" s="218"/>
      <c r="AW221" s="218"/>
      <c r="AX221" s="218"/>
      <c r="AY221" s="218"/>
      <c r="AZ221" s="218"/>
      <c r="BA221" s="218"/>
      <c r="BB221" s="218"/>
      <c r="BC221" s="218"/>
      <c r="BD221" s="218"/>
      <c r="BE221" s="218"/>
      <c r="BF221" s="218"/>
      <c r="BG221" s="218"/>
      <c r="BH221" s="218"/>
      <c r="BI221" s="218"/>
      <c r="BJ221" s="218"/>
      <c r="BK221" s="218"/>
      <c r="BL221" s="218"/>
      <c r="BM221" s="218"/>
      <c r="BN221" s="218"/>
      <c r="BO221" s="218"/>
      <c r="BP221" s="218"/>
      <c r="BQ221" s="218"/>
      <c r="BR221" s="218"/>
      <c r="BS221" s="218"/>
      <c r="BT221" s="218"/>
      <c r="BU221" s="218"/>
      <c r="BV221" s="218"/>
      <c r="BW221" s="218"/>
      <c r="BX221" s="218"/>
      <c r="BY221" s="218"/>
      <c r="BZ221" s="218"/>
      <c r="CA221" s="218"/>
      <c r="CB221" s="218"/>
      <c r="CC221" s="218"/>
      <c r="CD221" s="218"/>
      <c r="CE221" s="218"/>
      <c r="CF221" s="218"/>
      <c r="CG221" s="218"/>
      <c r="CH221" s="218"/>
      <c r="CI221" s="218"/>
      <c r="CJ221" s="218"/>
      <c r="CK221" s="218"/>
      <c r="CL221" s="218"/>
      <c r="CM221" s="218"/>
      <c r="CN221" s="218"/>
      <c r="CO221" s="218"/>
      <c r="CP221" s="218"/>
      <c r="CQ221" s="218"/>
      <c r="CR221" s="218"/>
      <c r="CS221" s="218"/>
      <c r="CT221" s="218"/>
      <c r="CU221" s="218"/>
    </row>
    <row r="222" spans="1:99" s="217" customFormat="1" ht="36" customHeight="1" x14ac:dyDescent="0.2">
      <c r="A222" s="298"/>
      <c r="B222" s="298"/>
      <c r="C222" s="298"/>
      <c r="D222" s="298"/>
      <c r="E222" s="298"/>
      <c r="F222" s="298"/>
      <c r="G222" s="298"/>
      <c r="H222" s="298"/>
      <c r="I222" s="29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  <c r="U222" s="68" t="s">
        <v>21</v>
      </c>
      <c r="V222" s="299" t="str">
        <f>V237</f>
        <v>количество приобретенных маршрутных автобусов категории "М3", ед.</v>
      </c>
      <c r="W222" s="68">
        <f t="shared" ref="W222:AC222" si="45">W237</f>
        <v>7</v>
      </c>
      <c r="X222" s="68" t="str">
        <f t="shared" si="45"/>
        <v xml:space="preserve"> - </v>
      </c>
      <c r="Y222" s="68" t="str">
        <f t="shared" si="45"/>
        <v xml:space="preserve"> - </v>
      </c>
      <c r="Z222" s="68" t="str">
        <f t="shared" si="45"/>
        <v xml:space="preserve"> - </v>
      </c>
      <c r="AA222" s="68" t="str">
        <f t="shared" si="45"/>
        <v xml:space="preserve"> - </v>
      </c>
      <c r="AB222" s="68" t="str">
        <f t="shared" si="45"/>
        <v xml:space="preserve"> - </v>
      </c>
      <c r="AC222" s="68" t="str">
        <f t="shared" si="45"/>
        <v xml:space="preserve"> - </v>
      </c>
      <c r="AD222" s="68" t="s">
        <v>31</v>
      </c>
      <c r="AE222" s="68" t="s">
        <v>31</v>
      </c>
      <c r="AF222" s="68" t="s">
        <v>31</v>
      </c>
      <c r="AG222" s="68" t="s">
        <v>31</v>
      </c>
      <c r="AH222" s="68" t="s">
        <v>31</v>
      </c>
      <c r="AI222" s="68" t="s">
        <v>31</v>
      </c>
      <c r="AJ222" s="68" t="s">
        <v>31</v>
      </c>
      <c r="AK222" s="68" t="s">
        <v>31</v>
      </c>
      <c r="AL222" s="235" t="s">
        <v>31</v>
      </c>
      <c r="AM222" s="235" t="s">
        <v>31</v>
      </c>
      <c r="AN222" s="68">
        <v>7</v>
      </c>
      <c r="AU222" s="218"/>
      <c r="AV222" s="218"/>
      <c r="AW222" s="218"/>
      <c r="AX222" s="218"/>
      <c r="AY222" s="218"/>
      <c r="AZ222" s="218"/>
      <c r="BA222" s="218"/>
      <c r="BB222" s="218"/>
      <c r="BC222" s="218"/>
      <c r="BD222" s="218"/>
      <c r="BE222" s="218"/>
      <c r="BF222" s="218"/>
      <c r="BG222" s="218"/>
      <c r="BH222" s="218"/>
      <c r="BI222" s="218"/>
      <c r="BJ222" s="218"/>
      <c r="BK222" s="218"/>
      <c r="BL222" s="218"/>
      <c r="BM222" s="218"/>
      <c r="BN222" s="218"/>
      <c r="BO222" s="218"/>
      <c r="BP222" s="218"/>
      <c r="BQ222" s="218"/>
      <c r="BR222" s="218"/>
      <c r="BS222" s="218"/>
      <c r="BT222" s="218"/>
      <c r="BU222" s="218"/>
      <c r="BV222" s="218"/>
      <c r="BW222" s="218"/>
      <c r="BX222" s="218"/>
      <c r="BY222" s="218"/>
      <c r="BZ222" s="218"/>
      <c r="CA222" s="218"/>
      <c r="CB222" s="218"/>
      <c r="CC222" s="218"/>
      <c r="CD222" s="218"/>
      <c r="CE222" s="218"/>
      <c r="CF222" s="218"/>
      <c r="CG222" s="218"/>
      <c r="CH222" s="218"/>
      <c r="CI222" s="218"/>
      <c r="CJ222" s="218"/>
      <c r="CK222" s="218"/>
      <c r="CL222" s="218"/>
      <c r="CM222" s="218"/>
      <c r="CN222" s="218"/>
      <c r="CO222" s="218"/>
      <c r="CP222" s="218"/>
      <c r="CQ222" s="218"/>
      <c r="CR222" s="218"/>
      <c r="CS222" s="218"/>
      <c r="CT222" s="218"/>
      <c r="CU222" s="218"/>
    </row>
    <row r="223" spans="1:99" s="217" customFormat="1" ht="37.5" customHeight="1" x14ac:dyDescent="0.2">
      <c r="A223" s="70" t="s">
        <v>88</v>
      </c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  <c r="AA223" s="71"/>
      <c r="AB223" s="71"/>
      <c r="AC223" s="71"/>
      <c r="AD223" s="72"/>
      <c r="AE223" s="72"/>
      <c r="AF223" s="72"/>
      <c r="AG223" s="72"/>
      <c r="AH223" s="72"/>
      <c r="AI223" s="72"/>
      <c r="AJ223" s="72"/>
      <c r="AK223" s="72"/>
      <c r="AL223" s="72"/>
      <c r="AM223" s="72"/>
      <c r="AN223" s="73"/>
      <c r="AU223" s="218"/>
      <c r="AV223" s="218"/>
      <c r="AW223" s="218"/>
      <c r="AX223" s="218"/>
      <c r="AY223" s="218"/>
      <c r="AZ223" s="218"/>
      <c r="BA223" s="218"/>
      <c r="BB223" s="218"/>
      <c r="BC223" s="218"/>
      <c r="BD223" s="218"/>
      <c r="BE223" s="218"/>
      <c r="BF223" s="218"/>
      <c r="BG223" s="218"/>
      <c r="BH223" s="218"/>
      <c r="BI223" s="218"/>
      <c r="BJ223" s="218"/>
      <c r="BK223" s="218"/>
      <c r="BL223" s="218"/>
      <c r="BM223" s="218"/>
      <c r="BN223" s="218"/>
      <c r="BO223" s="218"/>
      <c r="BP223" s="218"/>
      <c r="BQ223" s="218"/>
      <c r="BR223" s="218"/>
      <c r="BS223" s="218"/>
      <c r="BT223" s="218"/>
      <c r="BU223" s="218"/>
      <c r="BV223" s="218"/>
      <c r="BW223" s="218"/>
      <c r="BX223" s="218"/>
      <c r="BY223" s="218"/>
      <c r="BZ223" s="218"/>
      <c r="CA223" s="218"/>
      <c r="CB223" s="218"/>
      <c r="CC223" s="218"/>
      <c r="CD223" s="218"/>
      <c r="CE223" s="218"/>
      <c r="CF223" s="218"/>
      <c r="CG223" s="218"/>
      <c r="CH223" s="218"/>
      <c r="CI223" s="218"/>
      <c r="CJ223" s="218"/>
      <c r="CK223" s="218"/>
      <c r="CL223" s="218"/>
      <c r="CM223" s="218"/>
      <c r="CN223" s="218"/>
      <c r="CO223" s="218"/>
      <c r="CP223" s="218"/>
      <c r="CQ223" s="218"/>
      <c r="CR223" s="218"/>
      <c r="CS223" s="218"/>
      <c r="CT223" s="218"/>
      <c r="CU223" s="218"/>
    </row>
    <row r="224" spans="1:99" s="217" customFormat="1" ht="21" customHeight="1" x14ac:dyDescent="0.2">
      <c r="A224" s="281" t="s">
        <v>89</v>
      </c>
      <c r="B224" s="300" t="s">
        <v>63</v>
      </c>
      <c r="C224" s="12">
        <f>D224+E224+F224+G224+H224+I224+J224+K224+L224+M224+N224+O224+P224+Q224+R224+S224+T224</f>
        <v>12129460793.459999</v>
      </c>
      <c r="D224" s="12">
        <f>D226+D230</f>
        <v>701237000</v>
      </c>
      <c r="E224" s="12">
        <f>E230+E228+E226</f>
        <v>761176319</v>
      </c>
      <c r="F224" s="12">
        <f>F232+F230+F228+F226</f>
        <v>719201160.46000004</v>
      </c>
      <c r="G224" s="12">
        <v>710560451</v>
      </c>
      <c r="H224" s="12">
        <v>710560451</v>
      </c>
      <c r="I224" s="12">
        <v>710560451</v>
      </c>
      <c r="J224" s="12">
        <v>710560451</v>
      </c>
      <c r="K224" s="12">
        <v>710560451</v>
      </c>
      <c r="L224" s="12">
        <v>710560451</v>
      </c>
      <c r="M224" s="12">
        <v>710560451</v>
      </c>
      <c r="N224" s="12">
        <v>710560451</v>
      </c>
      <c r="O224" s="12">
        <v>710560451</v>
      </c>
      <c r="P224" s="12">
        <v>710560451</v>
      </c>
      <c r="Q224" s="12">
        <v>710560451</v>
      </c>
      <c r="R224" s="12">
        <v>710560451</v>
      </c>
      <c r="S224" s="12">
        <v>710560451</v>
      </c>
      <c r="T224" s="12">
        <v>710560451</v>
      </c>
      <c r="U224" s="301" t="s">
        <v>20</v>
      </c>
      <c r="V224" s="116"/>
      <c r="W224" s="302"/>
      <c r="X224" s="302"/>
      <c r="Y224" s="302"/>
      <c r="Z224" s="302"/>
      <c r="AA224" s="302"/>
      <c r="AB224" s="302"/>
      <c r="AC224" s="302"/>
      <c r="AD224" s="302"/>
      <c r="AE224" s="302"/>
      <c r="AF224" s="302"/>
      <c r="AG224" s="302"/>
      <c r="AH224" s="302"/>
      <c r="AI224" s="302"/>
      <c r="AJ224" s="302"/>
      <c r="AK224" s="302"/>
      <c r="AL224" s="302"/>
      <c r="AM224" s="302"/>
      <c r="AN224" s="302"/>
      <c r="AU224" s="218"/>
      <c r="AV224" s="218"/>
      <c r="AW224" s="218"/>
      <c r="AX224" s="218"/>
      <c r="AY224" s="218"/>
      <c r="AZ224" s="218"/>
      <c r="BA224" s="218"/>
      <c r="BB224" s="218"/>
      <c r="BC224" s="218"/>
      <c r="BD224" s="218"/>
      <c r="BE224" s="218"/>
      <c r="BF224" s="218"/>
      <c r="BG224" s="218"/>
      <c r="BH224" s="218"/>
      <c r="BI224" s="218"/>
      <c r="BJ224" s="218"/>
      <c r="BK224" s="218"/>
      <c r="BL224" s="218"/>
      <c r="BM224" s="218"/>
      <c r="BN224" s="218"/>
      <c r="BO224" s="218"/>
      <c r="BP224" s="218"/>
      <c r="BQ224" s="218"/>
      <c r="BR224" s="218"/>
      <c r="BS224" s="218"/>
      <c r="BT224" s="218"/>
      <c r="BU224" s="218"/>
      <c r="BV224" s="218"/>
      <c r="BW224" s="218"/>
      <c r="BX224" s="218"/>
      <c r="BY224" s="218"/>
      <c r="BZ224" s="218"/>
      <c r="CA224" s="218"/>
      <c r="CB224" s="218"/>
      <c r="CC224" s="218"/>
      <c r="CD224" s="218"/>
      <c r="CE224" s="218"/>
      <c r="CF224" s="218"/>
      <c r="CG224" s="218"/>
      <c r="CH224" s="218"/>
      <c r="CI224" s="218"/>
      <c r="CJ224" s="218"/>
      <c r="CK224" s="218"/>
      <c r="CL224" s="218"/>
      <c r="CM224" s="218"/>
      <c r="CN224" s="218"/>
      <c r="CO224" s="218"/>
      <c r="CP224" s="218"/>
      <c r="CQ224" s="218"/>
      <c r="CR224" s="218"/>
      <c r="CS224" s="218"/>
      <c r="CT224" s="218"/>
      <c r="CU224" s="218"/>
    </row>
    <row r="225" spans="1:99" s="217" customFormat="1" ht="38.25" customHeight="1" x14ac:dyDescent="0.2">
      <c r="A225" s="286"/>
      <c r="B225" s="159" t="s">
        <v>61</v>
      </c>
      <c r="C225" s="12">
        <f>D225+E225+F225+G225+H225+I225+J225+K225+L225+M225+N225+O225+P225+Q225+R225+S225+T225</f>
        <v>12129460793.459999</v>
      </c>
      <c r="D225" s="12">
        <f>D227+D231</f>
        <v>701237000</v>
      </c>
      <c r="E225" s="12">
        <f>E231+E229+E227</f>
        <v>761176319</v>
      </c>
      <c r="F225" s="12">
        <f>F233+F231+F229+F227</f>
        <v>719201160.46000004</v>
      </c>
      <c r="G225" s="12">
        <v>710560451</v>
      </c>
      <c r="H225" s="12">
        <v>710560451</v>
      </c>
      <c r="I225" s="12">
        <v>710560451</v>
      </c>
      <c r="J225" s="12">
        <v>710560451</v>
      </c>
      <c r="K225" s="12">
        <v>710560451</v>
      </c>
      <c r="L225" s="12">
        <v>710560451</v>
      </c>
      <c r="M225" s="12">
        <v>710560451</v>
      </c>
      <c r="N225" s="12">
        <v>710560451</v>
      </c>
      <c r="O225" s="12">
        <v>710560451</v>
      </c>
      <c r="P225" s="12">
        <v>710560451</v>
      </c>
      <c r="Q225" s="12">
        <v>710560451</v>
      </c>
      <c r="R225" s="12">
        <v>710560451</v>
      </c>
      <c r="S225" s="12">
        <v>710560451</v>
      </c>
      <c r="T225" s="12">
        <v>710560451</v>
      </c>
      <c r="U225" s="303"/>
      <c r="V225" s="304"/>
      <c r="W225" s="304"/>
      <c r="X225" s="304"/>
      <c r="Y225" s="304"/>
      <c r="Z225" s="304"/>
      <c r="AA225" s="304"/>
      <c r="AB225" s="304"/>
      <c r="AC225" s="304"/>
      <c r="AD225" s="304"/>
      <c r="AE225" s="304"/>
      <c r="AF225" s="304"/>
      <c r="AG225" s="304"/>
      <c r="AH225" s="304"/>
      <c r="AI225" s="304"/>
      <c r="AJ225" s="304"/>
      <c r="AK225" s="304"/>
      <c r="AL225" s="304"/>
      <c r="AM225" s="304"/>
      <c r="AN225" s="304"/>
      <c r="AU225" s="218"/>
      <c r="AV225" s="218"/>
      <c r="AW225" s="218"/>
      <c r="AX225" s="218"/>
      <c r="AY225" s="218"/>
      <c r="AZ225" s="218"/>
      <c r="BA225" s="218"/>
      <c r="BB225" s="218"/>
      <c r="BC225" s="218"/>
      <c r="BD225" s="218"/>
      <c r="BE225" s="218"/>
      <c r="BF225" s="218"/>
      <c r="BG225" s="218"/>
      <c r="BH225" s="218"/>
      <c r="BI225" s="218"/>
      <c r="BJ225" s="218"/>
      <c r="BK225" s="218"/>
      <c r="BL225" s="218"/>
      <c r="BM225" s="218"/>
      <c r="BN225" s="218"/>
      <c r="BO225" s="218"/>
      <c r="BP225" s="218"/>
      <c r="BQ225" s="218"/>
      <c r="BR225" s="218"/>
      <c r="BS225" s="218"/>
      <c r="BT225" s="218"/>
      <c r="BU225" s="218"/>
      <c r="BV225" s="218"/>
      <c r="BW225" s="218"/>
      <c r="BX225" s="218"/>
      <c r="BY225" s="218"/>
      <c r="BZ225" s="218"/>
      <c r="CA225" s="218"/>
      <c r="CB225" s="218"/>
      <c r="CC225" s="218"/>
      <c r="CD225" s="218"/>
      <c r="CE225" s="218"/>
      <c r="CF225" s="218"/>
      <c r="CG225" s="218"/>
      <c r="CH225" s="218"/>
      <c r="CI225" s="218"/>
      <c r="CJ225" s="218"/>
      <c r="CK225" s="218"/>
      <c r="CL225" s="218"/>
      <c r="CM225" s="218"/>
      <c r="CN225" s="218"/>
      <c r="CO225" s="218"/>
      <c r="CP225" s="218"/>
      <c r="CQ225" s="218"/>
      <c r="CR225" s="218"/>
      <c r="CS225" s="218"/>
      <c r="CT225" s="218"/>
      <c r="CU225" s="218"/>
    </row>
    <row r="226" spans="1:99" s="217" customFormat="1" ht="15.6" customHeight="1" x14ac:dyDescent="0.2">
      <c r="A226" s="281" t="s">
        <v>90</v>
      </c>
      <c r="B226" s="300" t="s">
        <v>63</v>
      </c>
      <c r="C226" s="12">
        <f>T226+S226+R226+Q226+P226+O226+N226+M226+L226+K226+J226+I226+H226+G226+F226+E226+D226</f>
        <v>12121772675</v>
      </c>
      <c r="D226" s="12">
        <v>700324510</v>
      </c>
      <c r="E226" s="12">
        <v>760025131</v>
      </c>
      <c r="F226" s="12">
        <v>718135820</v>
      </c>
      <c r="G226" s="12">
        <v>710234801</v>
      </c>
      <c r="H226" s="12">
        <v>710234801</v>
      </c>
      <c r="I226" s="12">
        <v>710234801</v>
      </c>
      <c r="J226" s="12">
        <v>710234801</v>
      </c>
      <c r="K226" s="12">
        <v>710234801</v>
      </c>
      <c r="L226" s="12">
        <v>710234801</v>
      </c>
      <c r="M226" s="12">
        <v>710234801</v>
      </c>
      <c r="N226" s="12">
        <v>710234801</v>
      </c>
      <c r="O226" s="12">
        <v>710234801</v>
      </c>
      <c r="P226" s="12">
        <v>710234801</v>
      </c>
      <c r="Q226" s="12">
        <v>710234801</v>
      </c>
      <c r="R226" s="12">
        <v>710234801</v>
      </c>
      <c r="S226" s="12">
        <v>710234801</v>
      </c>
      <c r="T226" s="12">
        <v>710234801</v>
      </c>
      <c r="U226" s="303"/>
      <c r="V226" s="274" t="s">
        <v>79</v>
      </c>
      <c r="W226" s="137">
        <v>18</v>
      </c>
      <c r="X226" s="105">
        <v>3</v>
      </c>
      <c r="Y226" s="105">
        <v>1</v>
      </c>
      <c r="Z226" s="105">
        <v>1</v>
      </c>
      <c r="AA226" s="105">
        <v>1</v>
      </c>
      <c r="AB226" s="105">
        <v>1</v>
      </c>
      <c r="AC226" s="105">
        <v>1</v>
      </c>
      <c r="AD226" s="105">
        <v>1</v>
      </c>
      <c r="AE226" s="105">
        <v>1</v>
      </c>
      <c r="AF226" s="105">
        <v>1</v>
      </c>
      <c r="AG226" s="105">
        <v>1</v>
      </c>
      <c r="AH226" s="105">
        <v>1</v>
      </c>
      <c r="AI226" s="105">
        <v>1</v>
      </c>
      <c r="AJ226" s="105">
        <v>1</v>
      </c>
      <c r="AK226" s="105">
        <v>1</v>
      </c>
      <c r="AL226" s="105">
        <v>1</v>
      </c>
      <c r="AM226" s="105">
        <v>1</v>
      </c>
      <c r="AN226" s="105">
        <f>W226+X226+Y226+Z226+AA226+AB226+AC226+AD226+AE226+AF226+AG226+AH226+AI226+AJ226+AK226+AL226+AM226</f>
        <v>36</v>
      </c>
      <c r="AU226" s="218"/>
      <c r="AV226" s="218"/>
      <c r="AW226" s="218"/>
      <c r="AX226" s="218"/>
      <c r="AY226" s="218"/>
      <c r="AZ226" s="218"/>
      <c r="BA226" s="218"/>
      <c r="BB226" s="218"/>
      <c r="BC226" s="218"/>
      <c r="BD226" s="218"/>
      <c r="BE226" s="218"/>
      <c r="BF226" s="218"/>
      <c r="BG226" s="218"/>
      <c r="BH226" s="218"/>
      <c r="BI226" s="218"/>
      <c r="BJ226" s="218"/>
      <c r="BK226" s="218"/>
      <c r="BL226" s="218"/>
      <c r="BM226" s="218"/>
      <c r="BN226" s="218"/>
      <c r="BO226" s="218"/>
      <c r="BP226" s="218"/>
      <c r="BQ226" s="218"/>
      <c r="BR226" s="218"/>
      <c r="BS226" s="218"/>
      <c r="BT226" s="218"/>
      <c r="BU226" s="218"/>
      <c r="BV226" s="218"/>
      <c r="BW226" s="218"/>
      <c r="BX226" s="218"/>
      <c r="BY226" s="218"/>
      <c r="BZ226" s="218"/>
      <c r="CA226" s="218"/>
      <c r="CB226" s="218"/>
      <c r="CC226" s="218"/>
      <c r="CD226" s="218"/>
      <c r="CE226" s="218"/>
      <c r="CF226" s="218"/>
      <c r="CG226" s="218"/>
      <c r="CH226" s="218"/>
      <c r="CI226" s="218"/>
      <c r="CJ226" s="218"/>
      <c r="CK226" s="218"/>
      <c r="CL226" s="218"/>
      <c r="CM226" s="218"/>
      <c r="CN226" s="218"/>
      <c r="CO226" s="218"/>
      <c r="CP226" s="218"/>
      <c r="CQ226" s="218"/>
      <c r="CR226" s="218"/>
      <c r="CS226" s="218"/>
      <c r="CT226" s="218"/>
      <c r="CU226" s="218"/>
    </row>
    <row r="227" spans="1:99" s="217" customFormat="1" ht="50.25" customHeight="1" x14ac:dyDescent="0.2">
      <c r="A227" s="286"/>
      <c r="B227" s="159" t="s">
        <v>61</v>
      </c>
      <c r="C227" s="12">
        <f>T227+S227+R227+P227+Q227+O227+N227+M227+L227+K227+J227+I227+H227+G227+F227+E227+D227</f>
        <v>12121772675</v>
      </c>
      <c r="D227" s="12">
        <v>700324510</v>
      </c>
      <c r="E227" s="12">
        <v>760025131</v>
      </c>
      <c r="F227" s="12">
        <v>718135820</v>
      </c>
      <c r="G227" s="12">
        <v>710234801</v>
      </c>
      <c r="H227" s="12">
        <v>710234801</v>
      </c>
      <c r="I227" s="12">
        <v>710234801</v>
      </c>
      <c r="J227" s="12">
        <v>710234801</v>
      </c>
      <c r="K227" s="12">
        <v>710234801</v>
      </c>
      <c r="L227" s="12">
        <v>710234801</v>
      </c>
      <c r="M227" s="12">
        <v>710234801</v>
      </c>
      <c r="N227" s="12">
        <v>710234801</v>
      </c>
      <c r="O227" s="12">
        <v>710234801</v>
      </c>
      <c r="P227" s="12">
        <v>710234801</v>
      </c>
      <c r="Q227" s="12">
        <v>710234801</v>
      </c>
      <c r="R227" s="12">
        <v>710234801</v>
      </c>
      <c r="S227" s="12">
        <v>710234801</v>
      </c>
      <c r="T227" s="12">
        <v>710234801</v>
      </c>
      <c r="U227" s="303"/>
      <c r="V227" s="274"/>
      <c r="W227" s="137"/>
      <c r="X227" s="105"/>
      <c r="Y227" s="105"/>
      <c r="Z227" s="105"/>
      <c r="AA227" s="105"/>
      <c r="AB227" s="105"/>
      <c r="AC227" s="105"/>
      <c r="AD227" s="105"/>
      <c r="AE227" s="105"/>
      <c r="AF227" s="105"/>
      <c r="AG227" s="105"/>
      <c r="AH227" s="105"/>
      <c r="AI227" s="105"/>
      <c r="AJ227" s="105"/>
      <c r="AK227" s="105"/>
      <c r="AL227" s="105"/>
      <c r="AM227" s="105"/>
      <c r="AN227" s="105"/>
      <c r="AU227" s="218"/>
      <c r="AV227" s="218"/>
      <c r="AW227" s="218"/>
      <c r="AX227" s="218"/>
      <c r="AY227" s="218"/>
      <c r="AZ227" s="218"/>
      <c r="BA227" s="218"/>
      <c r="BB227" s="218"/>
      <c r="BC227" s="218"/>
      <c r="BD227" s="218"/>
      <c r="BE227" s="218"/>
      <c r="BF227" s="218"/>
      <c r="BG227" s="218"/>
      <c r="BH227" s="218"/>
      <c r="BI227" s="218"/>
      <c r="BJ227" s="218"/>
      <c r="BK227" s="218"/>
      <c r="BL227" s="218"/>
      <c r="BM227" s="218"/>
      <c r="BN227" s="218"/>
      <c r="BO227" s="218"/>
      <c r="BP227" s="218"/>
      <c r="BQ227" s="218"/>
      <c r="BR227" s="218"/>
      <c r="BS227" s="218"/>
      <c r="BT227" s="218"/>
      <c r="BU227" s="218"/>
      <c r="BV227" s="218"/>
      <c r="BW227" s="218"/>
      <c r="BX227" s="218"/>
      <c r="BY227" s="218"/>
      <c r="BZ227" s="218"/>
      <c r="CA227" s="218"/>
      <c r="CB227" s="218"/>
      <c r="CC227" s="218"/>
      <c r="CD227" s="218"/>
      <c r="CE227" s="218"/>
      <c r="CF227" s="218"/>
      <c r="CG227" s="218"/>
      <c r="CH227" s="218"/>
      <c r="CI227" s="218"/>
      <c r="CJ227" s="218"/>
      <c r="CK227" s="218"/>
      <c r="CL227" s="218"/>
      <c r="CM227" s="218"/>
      <c r="CN227" s="218"/>
      <c r="CO227" s="218"/>
      <c r="CP227" s="218"/>
      <c r="CQ227" s="218"/>
      <c r="CR227" s="218"/>
      <c r="CS227" s="218"/>
      <c r="CT227" s="218"/>
      <c r="CU227" s="218"/>
    </row>
    <row r="228" spans="1:99" s="217" customFormat="1" ht="16.5" customHeight="1" x14ac:dyDescent="0.2">
      <c r="A228" s="281" t="s">
        <v>91</v>
      </c>
      <c r="B228" s="300" t="s">
        <v>63</v>
      </c>
      <c r="C228" s="12">
        <f>E228+F228</f>
        <v>1599017</v>
      </c>
      <c r="D228" s="12"/>
      <c r="E228" s="12">
        <v>859017</v>
      </c>
      <c r="F228" s="12">
        <v>740000</v>
      </c>
      <c r="G228" s="12"/>
      <c r="H228" s="12"/>
      <c r="I228" s="12"/>
      <c r="J228" s="12"/>
      <c r="K228" s="12"/>
      <c r="L228" s="12"/>
      <c r="M228" s="12" t="s">
        <v>50</v>
      </c>
      <c r="N228" s="12"/>
      <c r="O228" s="12"/>
      <c r="P228" s="12"/>
      <c r="Q228" s="12"/>
      <c r="R228" s="12"/>
      <c r="S228" s="12"/>
      <c r="T228" s="12"/>
      <c r="U228" s="303"/>
      <c r="V228" s="274" t="s">
        <v>78</v>
      </c>
      <c r="W228" s="305" t="s">
        <v>31</v>
      </c>
      <c r="X228" s="306">
        <v>57</v>
      </c>
      <c r="Y228" s="306">
        <v>27</v>
      </c>
      <c r="Z228" s="306" t="s">
        <v>31</v>
      </c>
      <c r="AA228" s="306" t="s">
        <v>31</v>
      </c>
      <c r="AB228" s="306" t="s">
        <v>31</v>
      </c>
      <c r="AC228" s="306" t="s">
        <v>31</v>
      </c>
      <c r="AD228" s="306" t="s">
        <v>31</v>
      </c>
      <c r="AE228" s="306" t="s">
        <v>31</v>
      </c>
      <c r="AF228" s="306" t="s">
        <v>31</v>
      </c>
      <c r="AG228" s="306" t="s">
        <v>31</v>
      </c>
      <c r="AH228" s="306" t="s">
        <v>31</v>
      </c>
      <c r="AI228" s="306" t="s">
        <v>31</v>
      </c>
      <c r="AJ228" s="306" t="s">
        <v>31</v>
      </c>
      <c r="AK228" s="306" t="s">
        <v>31</v>
      </c>
      <c r="AL228" s="306" t="s">
        <v>31</v>
      </c>
      <c r="AM228" s="306" t="s">
        <v>31</v>
      </c>
      <c r="AN228" s="301">
        <f>X228+Y228</f>
        <v>84</v>
      </c>
      <c r="AU228" s="218"/>
      <c r="AV228" s="218"/>
      <c r="AW228" s="218"/>
      <c r="AX228" s="218"/>
      <c r="AY228" s="218"/>
      <c r="AZ228" s="218"/>
      <c r="BA228" s="218"/>
      <c r="BB228" s="218"/>
      <c r="BC228" s="218"/>
      <c r="BD228" s="218"/>
      <c r="BE228" s="218"/>
      <c r="BF228" s="218"/>
      <c r="BG228" s="218"/>
      <c r="BH228" s="218"/>
      <c r="BI228" s="218"/>
      <c r="BJ228" s="218"/>
      <c r="BK228" s="218"/>
      <c r="BL228" s="218"/>
      <c r="BM228" s="218"/>
      <c r="BN228" s="218"/>
      <c r="BO228" s="218"/>
      <c r="BP228" s="218"/>
      <c r="BQ228" s="218"/>
      <c r="BR228" s="218"/>
      <c r="BS228" s="218"/>
      <c r="BT228" s="218"/>
      <c r="BU228" s="218"/>
      <c r="BV228" s="218"/>
      <c r="BW228" s="218"/>
      <c r="BX228" s="218"/>
      <c r="BY228" s="218"/>
      <c r="BZ228" s="218"/>
      <c r="CA228" s="218"/>
      <c r="CB228" s="218"/>
      <c r="CC228" s="218"/>
      <c r="CD228" s="218"/>
      <c r="CE228" s="218"/>
      <c r="CF228" s="218"/>
      <c r="CG228" s="218"/>
      <c r="CH228" s="218"/>
      <c r="CI228" s="218"/>
      <c r="CJ228" s="218"/>
      <c r="CK228" s="218"/>
      <c r="CL228" s="218"/>
      <c r="CM228" s="218"/>
      <c r="CN228" s="218"/>
      <c r="CO228" s="218"/>
      <c r="CP228" s="218"/>
      <c r="CQ228" s="218"/>
      <c r="CR228" s="218"/>
      <c r="CS228" s="218"/>
      <c r="CT228" s="218"/>
      <c r="CU228" s="218"/>
    </row>
    <row r="229" spans="1:99" s="217" customFormat="1" ht="33.75" customHeight="1" x14ac:dyDescent="0.2">
      <c r="A229" s="286"/>
      <c r="B229" s="159" t="s">
        <v>61</v>
      </c>
      <c r="C229" s="12">
        <f>E229+F229</f>
        <v>1599017</v>
      </c>
      <c r="D229" s="12"/>
      <c r="E229" s="12">
        <v>859017</v>
      </c>
      <c r="F229" s="12">
        <v>740000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303"/>
      <c r="V229" s="307"/>
      <c r="W229" s="308"/>
      <c r="X229" s="309"/>
      <c r="Y229" s="309"/>
      <c r="Z229" s="309"/>
      <c r="AA229" s="309"/>
      <c r="AB229" s="309"/>
      <c r="AC229" s="309"/>
      <c r="AD229" s="309"/>
      <c r="AE229" s="309"/>
      <c r="AF229" s="309"/>
      <c r="AG229" s="309"/>
      <c r="AH229" s="309"/>
      <c r="AI229" s="309"/>
      <c r="AJ229" s="309"/>
      <c r="AK229" s="309"/>
      <c r="AL229" s="309"/>
      <c r="AM229" s="309"/>
      <c r="AN229" s="310"/>
      <c r="AU229" s="218"/>
      <c r="AV229" s="218"/>
      <c r="AW229" s="218"/>
      <c r="AX229" s="218"/>
      <c r="AY229" s="218"/>
      <c r="AZ229" s="218"/>
      <c r="BA229" s="218"/>
      <c r="BB229" s="218"/>
      <c r="BC229" s="218"/>
      <c r="BD229" s="218"/>
      <c r="BE229" s="218"/>
      <c r="BF229" s="218"/>
      <c r="BG229" s="218"/>
      <c r="BH229" s="218"/>
      <c r="BI229" s="218"/>
      <c r="BJ229" s="218"/>
      <c r="BK229" s="218"/>
      <c r="BL229" s="218"/>
      <c r="BM229" s="218"/>
      <c r="BN229" s="218"/>
      <c r="BO229" s="218"/>
      <c r="BP229" s="218"/>
      <c r="BQ229" s="218"/>
      <c r="BR229" s="218"/>
      <c r="BS229" s="218"/>
      <c r="BT229" s="218"/>
      <c r="BU229" s="218"/>
      <c r="BV229" s="218"/>
      <c r="BW229" s="218"/>
      <c r="BX229" s="218"/>
      <c r="BY229" s="218"/>
      <c r="BZ229" s="218"/>
      <c r="CA229" s="218"/>
      <c r="CB229" s="218"/>
      <c r="CC229" s="218"/>
      <c r="CD229" s="218"/>
      <c r="CE229" s="218"/>
      <c r="CF229" s="218"/>
      <c r="CG229" s="218"/>
      <c r="CH229" s="218"/>
      <c r="CI229" s="218"/>
      <c r="CJ229" s="218"/>
      <c r="CK229" s="218"/>
      <c r="CL229" s="218"/>
      <c r="CM229" s="218"/>
      <c r="CN229" s="218"/>
      <c r="CO229" s="218"/>
      <c r="CP229" s="218"/>
      <c r="CQ229" s="218"/>
      <c r="CR229" s="218"/>
      <c r="CS229" s="218"/>
      <c r="CT229" s="218"/>
      <c r="CU229" s="218"/>
    </row>
    <row r="230" spans="1:99" s="217" customFormat="1" ht="15.6" customHeight="1" x14ac:dyDescent="0.2">
      <c r="A230" s="281" t="s">
        <v>92</v>
      </c>
      <c r="B230" s="300" t="s">
        <v>63</v>
      </c>
      <c r="C230" s="12">
        <f>T230+S230+R230+Q230+P230+O230+N230+M230+L230+K230+J230+I230+H230+G230+F230+E230+D230</f>
        <v>6048729</v>
      </c>
      <c r="D230" s="12">
        <v>912490</v>
      </c>
      <c r="E230" s="12">
        <v>292171</v>
      </c>
      <c r="F230" s="12">
        <v>284968</v>
      </c>
      <c r="G230" s="12">
        <v>325650</v>
      </c>
      <c r="H230" s="12">
        <v>325650</v>
      </c>
      <c r="I230" s="12">
        <v>325650</v>
      </c>
      <c r="J230" s="12">
        <v>325650</v>
      </c>
      <c r="K230" s="12">
        <v>325650</v>
      </c>
      <c r="L230" s="12">
        <v>325650</v>
      </c>
      <c r="M230" s="12">
        <v>325650</v>
      </c>
      <c r="N230" s="12">
        <v>325650</v>
      </c>
      <c r="O230" s="12">
        <v>325650</v>
      </c>
      <c r="P230" s="12">
        <v>325650</v>
      </c>
      <c r="Q230" s="12">
        <v>325650</v>
      </c>
      <c r="R230" s="12">
        <v>325650</v>
      </c>
      <c r="S230" s="12">
        <v>325650</v>
      </c>
      <c r="T230" s="12">
        <v>325650</v>
      </c>
      <c r="U230" s="303"/>
      <c r="V230" s="274" t="s">
        <v>80</v>
      </c>
      <c r="W230" s="311">
        <v>96.1</v>
      </c>
      <c r="X230" s="97">
        <v>100</v>
      </c>
      <c r="Y230" s="97">
        <v>100</v>
      </c>
      <c r="Z230" s="97">
        <v>100</v>
      </c>
      <c r="AA230" s="97">
        <v>100</v>
      </c>
      <c r="AB230" s="97">
        <v>100</v>
      </c>
      <c r="AC230" s="97">
        <v>100</v>
      </c>
      <c r="AD230" s="97">
        <v>100</v>
      </c>
      <c r="AE230" s="97">
        <v>100</v>
      </c>
      <c r="AF230" s="97">
        <v>100</v>
      </c>
      <c r="AG230" s="97">
        <v>100</v>
      </c>
      <c r="AH230" s="97">
        <v>100</v>
      </c>
      <c r="AI230" s="97">
        <v>100</v>
      </c>
      <c r="AJ230" s="97">
        <v>100</v>
      </c>
      <c r="AK230" s="97">
        <v>100</v>
      </c>
      <c r="AL230" s="97">
        <v>100</v>
      </c>
      <c r="AM230" s="97">
        <v>100</v>
      </c>
      <c r="AN230" s="97">
        <v>100</v>
      </c>
      <c r="AU230" s="218"/>
      <c r="AV230" s="218"/>
      <c r="AW230" s="218"/>
      <c r="AX230" s="218"/>
      <c r="AY230" s="218"/>
      <c r="AZ230" s="218"/>
      <c r="BA230" s="218"/>
      <c r="BB230" s="218"/>
      <c r="BC230" s="218"/>
      <c r="BD230" s="218"/>
      <c r="BE230" s="218"/>
      <c r="BF230" s="218"/>
      <c r="BG230" s="218"/>
      <c r="BH230" s="218"/>
      <c r="BI230" s="218"/>
      <c r="BJ230" s="218"/>
      <c r="BK230" s="218"/>
      <c r="BL230" s="218"/>
      <c r="BM230" s="218"/>
      <c r="BN230" s="218"/>
      <c r="BO230" s="218"/>
      <c r="BP230" s="218"/>
      <c r="BQ230" s="218"/>
      <c r="BR230" s="218"/>
      <c r="BS230" s="218"/>
      <c r="BT230" s="218"/>
      <c r="BU230" s="218"/>
      <c r="BV230" s="218"/>
      <c r="BW230" s="218"/>
      <c r="BX230" s="218"/>
      <c r="BY230" s="218"/>
      <c r="BZ230" s="218"/>
      <c r="CA230" s="218"/>
      <c r="CB230" s="218"/>
      <c r="CC230" s="218"/>
      <c r="CD230" s="218"/>
      <c r="CE230" s="218"/>
      <c r="CF230" s="218"/>
      <c r="CG230" s="218"/>
      <c r="CH230" s="218"/>
      <c r="CI230" s="218"/>
      <c r="CJ230" s="218"/>
      <c r="CK230" s="218"/>
      <c r="CL230" s="218"/>
      <c r="CM230" s="218"/>
      <c r="CN230" s="218"/>
      <c r="CO230" s="218"/>
      <c r="CP230" s="218"/>
      <c r="CQ230" s="218"/>
      <c r="CR230" s="218"/>
      <c r="CS230" s="218"/>
      <c r="CT230" s="218"/>
      <c r="CU230" s="218"/>
    </row>
    <row r="231" spans="1:99" s="217" customFormat="1" ht="42" customHeight="1" x14ac:dyDescent="0.2">
      <c r="A231" s="286"/>
      <c r="B231" s="159" t="s">
        <v>61</v>
      </c>
      <c r="C231" s="12">
        <f>T231+S231+R231+Q231+P231+O231+N231+M231+L231+K231+J231+I231+H231+G231+F231+E231+D231</f>
        <v>6048729</v>
      </c>
      <c r="D231" s="12">
        <v>912490</v>
      </c>
      <c r="E231" s="12">
        <v>292171</v>
      </c>
      <c r="F231" s="12">
        <v>284968</v>
      </c>
      <c r="G231" s="12">
        <v>325650</v>
      </c>
      <c r="H231" s="12">
        <v>325650</v>
      </c>
      <c r="I231" s="12">
        <v>325650</v>
      </c>
      <c r="J231" s="12">
        <v>325650</v>
      </c>
      <c r="K231" s="12">
        <v>325650</v>
      </c>
      <c r="L231" s="12">
        <v>325650</v>
      </c>
      <c r="M231" s="12">
        <v>325650</v>
      </c>
      <c r="N231" s="12">
        <v>325650</v>
      </c>
      <c r="O231" s="12">
        <v>325650</v>
      </c>
      <c r="P231" s="12">
        <v>325650</v>
      </c>
      <c r="Q231" s="12">
        <v>325650</v>
      </c>
      <c r="R231" s="12">
        <v>325650</v>
      </c>
      <c r="S231" s="12">
        <v>325650</v>
      </c>
      <c r="T231" s="12">
        <v>325650</v>
      </c>
      <c r="U231" s="310"/>
      <c r="V231" s="274"/>
      <c r="W231" s="312"/>
      <c r="X231" s="100"/>
      <c r="Y231" s="100"/>
      <c r="Z231" s="100"/>
      <c r="AA231" s="100"/>
      <c r="AB231" s="100"/>
      <c r="AC231" s="100"/>
      <c r="AD231" s="100"/>
      <c r="AE231" s="100"/>
      <c r="AF231" s="100"/>
      <c r="AG231" s="100"/>
      <c r="AH231" s="100"/>
      <c r="AI231" s="100"/>
      <c r="AJ231" s="100"/>
      <c r="AK231" s="100"/>
      <c r="AL231" s="100"/>
      <c r="AM231" s="100"/>
      <c r="AN231" s="100"/>
      <c r="AU231" s="218"/>
      <c r="AV231" s="218"/>
      <c r="AW231" s="218"/>
      <c r="AX231" s="218"/>
      <c r="AY231" s="218"/>
      <c r="AZ231" s="218"/>
      <c r="BA231" s="218"/>
      <c r="BB231" s="218"/>
      <c r="BC231" s="218"/>
      <c r="BD231" s="218"/>
      <c r="BE231" s="218"/>
      <c r="BF231" s="218"/>
      <c r="BG231" s="218"/>
      <c r="BH231" s="218"/>
      <c r="BI231" s="218"/>
      <c r="BJ231" s="218"/>
      <c r="BK231" s="218"/>
      <c r="BL231" s="218"/>
      <c r="BM231" s="218"/>
      <c r="BN231" s="218"/>
      <c r="BO231" s="218"/>
      <c r="BP231" s="218"/>
      <c r="BQ231" s="218"/>
      <c r="BR231" s="218"/>
      <c r="BS231" s="218"/>
      <c r="BT231" s="218"/>
      <c r="BU231" s="218"/>
      <c r="BV231" s="218"/>
      <c r="BW231" s="218"/>
      <c r="BX231" s="218"/>
      <c r="BY231" s="218"/>
      <c r="BZ231" s="218"/>
      <c r="CA231" s="218"/>
      <c r="CB231" s="218"/>
      <c r="CC231" s="218"/>
      <c r="CD231" s="218"/>
      <c r="CE231" s="218"/>
      <c r="CF231" s="218"/>
      <c r="CG231" s="218"/>
      <c r="CH231" s="218"/>
      <c r="CI231" s="218"/>
      <c r="CJ231" s="218"/>
      <c r="CK231" s="218"/>
      <c r="CL231" s="218"/>
      <c r="CM231" s="218"/>
      <c r="CN231" s="218"/>
      <c r="CO231" s="218"/>
      <c r="CP231" s="218"/>
      <c r="CQ231" s="218"/>
      <c r="CR231" s="218"/>
      <c r="CS231" s="218"/>
      <c r="CT231" s="218"/>
      <c r="CU231" s="218"/>
    </row>
    <row r="232" spans="1:99" s="217" customFormat="1" ht="25.5" customHeight="1" x14ac:dyDescent="0.2">
      <c r="A232" s="257" t="s">
        <v>95</v>
      </c>
      <c r="B232" s="300" t="s">
        <v>63</v>
      </c>
      <c r="C232" s="12">
        <f>F232</f>
        <v>40372.46</v>
      </c>
      <c r="D232" s="12"/>
      <c r="E232" s="12"/>
      <c r="F232" s="12">
        <f>F233</f>
        <v>40372.46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313" t="s">
        <v>20</v>
      </c>
      <c r="V232" s="116" t="s">
        <v>96</v>
      </c>
      <c r="W232" s="311" t="s">
        <v>31</v>
      </c>
      <c r="X232" s="311" t="s">
        <v>31</v>
      </c>
      <c r="Y232" s="314">
        <v>100</v>
      </c>
      <c r="Z232" s="311" t="s">
        <v>31</v>
      </c>
      <c r="AA232" s="311" t="s">
        <v>31</v>
      </c>
      <c r="AB232" s="311" t="s">
        <v>31</v>
      </c>
      <c r="AC232" s="311" t="s">
        <v>31</v>
      </c>
      <c r="AD232" s="311" t="s">
        <v>31</v>
      </c>
      <c r="AE232" s="311" t="s">
        <v>31</v>
      </c>
      <c r="AF232" s="311" t="s">
        <v>31</v>
      </c>
      <c r="AG232" s="311" t="s">
        <v>31</v>
      </c>
      <c r="AH232" s="311" t="s">
        <v>31</v>
      </c>
      <c r="AI232" s="311" t="s">
        <v>31</v>
      </c>
      <c r="AJ232" s="311" t="s">
        <v>31</v>
      </c>
      <c r="AK232" s="311" t="s">
        <v>31</v>
      </c>
      <c r="AL232" s="311" t="s">
        <v>31</v>
      </c>
      <c r="AM232" s="311" t="s">
        <v>31</v>
      </c>
      <c r="AN232" s="311">
        <v>100</v>
      </c>
      <c r="AU232" s="218"/>
      <c r="AV232" s="218"/>
      <c r="AW232" s="218"/>
      <c r="AX232" s="218"/>
      <c r="AY232" s="218"/>
      <c r="AZ232" s="218"/>
      <c r="BA232" s="218"/>
      <c r="BB232" s="218"/>
      <c r="BC232" s="218"/>
      <c r="BD232" s="218"/>
      <c r="BE232" s="218"/>
      <c r="BF232" s="218"/>
      <c r="BG232" s="218"/>
      <c r="BH232" s="218"/>
      <c r="BI232" s="218"/>
      <c r="BJ232" s="218"/>
      <c r="BK232" s="218"/>
      <c r="BL232" s="218"/>
      <c r="BM232" s="218"/>
      <c r="BN232" s="218"/>
      <c r="BO232" s="218"/>
      <c r="BP232" s="218"/>
      <c r="BQ232" s="218"/>
      <c r="BR232" s="218"/>
      <c r="BS232" s="218"/>
      <c r="BT232" s="218"/>
      <c r="BU232" s="218"/>
      <c r="BV232" s="218"/>
      <c r="BW232" s="218"/>
      <c r="BX232" s="218"/>
      <c r="BY232" s="218"/>
      <c r="BZ232" s="218"/>
      <c r="CA232" s="218"/>
      <c r="CB232" s="218"/>
      <c r="CC232" s="218"/>
      <c r="CD232" s="218"/>
      <c r="CE232" s="218"/>
      <c r="CF232" s="218"/>
      <c r="CG232" s="218"/>
      <c r="CH232" s="218"/>
      <c r="CI232" s="218"/>
      <c r="CJ232" s="218"/>
      <c r="CK232" s="218"/>
      <c r="CL232" s="218"/>
      <c r="CM232" s="218"/>
      <c r="CN232" s="218"/>
      <c r="CO232" s="218"/>
      <c r="CP232" s="218"/>
      <c r="CQ232" s="218"/>
      <c r="CR232" s="218"/>
      <c r="CS232" s="218"/>
      <c r="CT232" s="218"/>
      <c r="CU232" s="218"/>
    </row>
    <row r="233" spans="1:99" s="217" customFormat="1" ht="42" customHeight="1" x14ac:dyDescent="0.2">
      <c r="A233" s="257"/>
      <c r="B233" s="159" t="s">
        <v>61</v>
      </c>
      <c r="C233" s="12">
        <f>F233</f>
        <v>40372.46</v>
      </c>
      <c r="D233" s="12"/>
      <c r="E233" s="12"/>
      <c r="F233" s="12">
        <v>40372.46</v>
      </c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315"/>
      <c r="V233" s="316"/>
      <c r="W233" s="312"/>
      <c r="X233" s="312"/>
      <c r="Y233" s="317"/>
      <c r="Z233" s="312"/>
      <c r="AA233" s="312"/>
      <c r="AB233" s="312"/>
      <c r="AC233" s="312"/>
      <c r="AD233" s="312"/>
      <c r="AE233" s="312"/>
      <c r="AF233" s="312"/>
      <c r="AG233" s="312"/>
      <c r="AH233" s="312"/>
      <c r="AI233" s="312"/>
      <c r="AJ233" s="312"/>
      <c r="AK233" s="312"/>
      <c r="AL233" s="312"/>
      <c r="AM233" s="312"/>
      <c r="AN233" s="312"/>
      <c r="AU233" s="218"/>
      <c r="AV233" s="218"/>
      <c r="AW233" s="218"/>
      <c r="AX233" s="218"/>
      <c r="AY233" s="218"/>
      <c r="AZ233" s="218"/>
      <c r="BA233" s="218"/>
      <c r="BB233" s="218"/>
      <c r="BC233" s="218"/>
      <c r="BD233" s="218"/>
      <c r="BE233" s="218"/>
      <c r="BF233" s="218"/>
      <c r="BG233" s="218"/>
      <c r="BH233" s="218"/>
      <c r="BI233" s="218"/>
      <c r="BJ233" s="218"/>
      <c r="BK233" s="218"/>
      <c r="BL233" s="218"/>
      <c r="BM233" s="218"/>
      <c r="BN233" s="218"/>
      <c r="BO233" s="218"/>
      <c r="BP233" s="218"/>
      <c r="BQ233" s="218"/>
      <c r="BR233" s="218"/>
      <c r="BS233" s="218"/>
      <c r="BT233" s="218"/>
      <c r="BU233" s="218"/>
      <c r="BV233" s="218"/>
      <c r="BW233" s="218"/>
      <c r="BX233" s="218"/>
      <c r="BY233" s="218"/>
      <c r="BZ233" s="218"/>
      <c r="CA233" s="218"/>
      <c r="CB233" s="218"/>
      <c r="CC233" s="218"/>
      <c r="CD233" s="218"/>
      <c r="CE233" s="218"/>
      <c r="CF233" s="218"/>
      <c r="CG233" s="218"/>
      <c r="CH233" s="218"/>
      <c r="CI233" s="218"/>
      <c r="CJ233" s="218"/>
      <c r="CK233" s="218"/>
      <c r="CL233" s="218"/>
      <c r="CM233" s="218"/>
      <c r="CN233" s="218"/>
      <c r="CO233" s="218"/>
      <c r="CP233" s="218"/>
      <c r="CQ233" s="218"/>
      <c r="CR233" s="218"/>
      <c r="CS233" s="218"/>
      <c r="CT233" s="218"/>
      <c r="CU233" s="218"/>
    </row>
    <row r="234" spans="1:99" s="217" customFormat="1" ht="15.6" customHeight="1" x14ac:dyDescent="0.2">
      <c r="A234" s="257" t="s">
        <v>132</v>
      </c>
      <c r="B234" s="300" t="s">
        <v>63</v>
      </c>
      <c r="C234" s="12">
        <f>C226+C228+C230+C232</f>
        <v>12129460793.459999</v>
      </c>
      <c r="D234" s="12">
        <f>D226+D230</f>
        <v>701237000</v>
      </c>
      <c r="E234" s="12">
        <f>E226+E228+E230</f>
        <v>761176319</v>
      </c>
      <c r="F234" s="12">
        <f>F227+F229+F231+F233</f>
        <v>719201160.46000004</v>
      </c>
      <c r="G234" s="12">
        <f t="shared" ref="G234:S234" si="46">G226+G230</f>
        <v>710560451</v>
      </c>
      <c r="H234" s="12">
        <f t="shared" si="46"/>
        <v>710560451</v>
      </c>
      <c r="I234" s="12">
        <f t="shared" si="46"/>
        <v>710560451</v>
      </c>
      <c r="J234" s="12">
        <f t="shared" si="46"/>
        <v>710560451</v>
      </c>
      <c r="K234" s="12">
        <f t="shared" si="46"/>
        <v>710560451</v>
      </c>
      <c r="L234" s="12">
        <f t="shared" si="46"/>
        <v>710560451</v>
      </c>
      <c r="M234" s="12">
        <f t="shared" si="46"/>
        <v>710560451</v>
      </c>
      <c r="N234" s="12">
        <f t="shared" si="46"/>
        <v>710560451</v>
      </c>
      <c r="O234" s="12">
        <f t="shared" si="46"/>
        <v>710560451</v>
      </c>
      <c r="P234" s="12">
        <f t="shared" si="46"/>
        <v>710560451</v>
      </c>
      <c r="Q234" s="12">
        <f t="shared" si="46"/>
        <v>710560451</v>
      </c>
      <c r="R234" s="12">
        <f t="shared" si="46"/>
        <v>710560451</v>
      </c>
      <c r="S234" s="12">
        <f t="shared" si="46"/>
        <v>710560451</v>
      </c>
      <c r="T234" s="12">
        <f>T227+T230</f>
        <v>710560451</v>
      </c>
      <c r="U234" s="94" t="s">
        <v>25</v>
      </c>
      <c r="V234" s="94" t="s">
        <v>25</v>
      </c>
      <c r="W234" s="39" t="s">
        <v>25</v>
      </c>
      <c r="X234" s="39" t="s">
        <v>25</v>
      </c>
      <c r="Y234" s="39" t="s">
        <v>25</v>
      </c>
      <c r="Z234" s="39" t="s">
        <v>25</v>
      </c>
      <c r="AA234" s="39" t="s">
        <v>25</v>
      </c>
      <c r="AB234" s="39" t="s">
        <v>25</v>
      </c>
      <c r="AC234" s="39" t="s">
        <v>25</v>
      </c>
      <c r="AD234" s="39" t="s">
        <v>25</v>
      </c>
      <c r="AE234" s="39" t="s">
        <v>25</v>
      </c>
      <c r="AF234" s="39" t="s">
        <v>25</v>
      </c>
      <c r="AG234" s="39" t="s">
        <v>25</v>
      </c>
      <c r="AH234" s="39" t="s">
        <v>25</v>
      </c>
      <c r="AI234" s="39" t="s">
        <v>25</v>
      </c>
      <c r="AJ234" s="39" t="s">
        <v>25</v>
      </c>
      <c r="AK234" s="39" t="s">
        <v>25</v>
      </c>
      <c r="AL234" s="39" t="s">
        <v>25</v>
      </c>
      <c r="AM234" s="39" t="s">
        <v>25</v>
      </c>
      <c r="AN234" s="39" t="s">
        <v>25</v>
      </c>
      <c r="AU234" s="218"/>
      <c r="AV234" s="218"/>
      <c r="AW234" s="218"/>
      <c r="AX234" s="218"/>
      <c r="AY234" s="218"/>
      <c r="AZ234" s="218"/>
      <c r="BA234" s="218"/>
      <c r="BB234" s="218"/>
      <c r="BC234" s="218"/>
      <c r="BD234" s="218"/>
      <c r="BE234" s="218"/>
      <c r="BF234" s="218"/>
      <c r="BG234" s="218"/>
      <c r="BH234" s="218"/>
      <c r="BI234" s="218"/>
      <c r="BJ234" s="218"/>
      <c r="BK234" s="218"/>
      <c r="BL234" s="218"/>
      <c r="BM234" s="218"/>
      <c r="BN234" s="218"/>
      <c r="BO234" s="218"/>
      <c r="BP234" s="218"/>
      <c r="BQ234" s="218"/>
      <c r="BR234" s="218"/>
      <c r="BS234" s="218"/>
      <c r="BT234" s="218"/>
      <c r="BU234" s="218"/>
      <c r="BV234" s="218"/>
      <c r="BW234" s="218"/>
      <c r="BX234" s="218"/>
      <c r="BY234" s="218"/>
      <c r="BZ234" s="218"/>
      <c r="CA234" s="218"/>
      <c r="CB234" s="218"/>
      <c r="CC234" s="218"/>
      <c r="CD234" s="218"/>
      <c r="CE234" s="218"/>
      <c r="CF234" s="218"/>
      <c r="CG234" s="218"/>
      <c r="CH234" s="218"/>
      <c r="CI234" s="218"/>
      <c r="CJ234" s="218"/>
      <c r="CK234" s="218"/>
      <c r="CL234" s="218"/>
      <c r="CM234" s="218"/>
      <c r="CN234" s="218"/>
      <c r="CO234" s="218"/>
      <c r="CP234" s="218"/>
      <c r="CQ234" s="218"/>
      <c r="CR234" s="218"/>
      <c r="CS234" s="218"/>
      <c r="CT234" s="218"/>
      <c r="CU234" s="218"/>
    </row>
    <row r="235" spans="1:99" s="217" customFormat="1" ht="31.5" x14ac:dyDescent="0.2">
      <c r="A235" s="257"/>
      <c r="B235" s="159" t="s">
        <v>61</v>
      </c>
      <c r="C235" s="12">
        <f>C227+C229+C231+C233</f>
        <v>12129460793.459999</v>
      </c>
      <c r="D235" s="12">
        <f>D227+D231</f>
        <v>701237000</v>
      </c>
      <c r="E235" s="12">
        <f>E227+E229+E231</f>
        <v>761176319</v>
      </c>
      <c r="F235" s="12">
        <f>F227+F229+F231+F233</f>
        <v>719201160.46000004</v>
      </c>
      <c r="G235" s="12">
        <f t="shared" ref="G235:S235" si="47">G227+G231</f>
        <v>710560451</v>
      </c>
      <c r="H235" s="12">
        <f t="shared" si="47"/>
        <v>710560451</v>
      </c>
      <c r="I235" s="12">
        <f t="shared" si="47"/>
        <v>710560451</v>
      </c>
      <c r="J235" s="12">
        <f t="shared" si="47"/>
        <v>710560451</v>
      </c>
      <c r="K235" s="12">
        <f t="shared" si="47"/>
        <v>710560451</v>
      </c>
      <c r="L235" s="12">
        <f t="shared" si="47"/>
        <v>710560451</v>
      </c>
      <c r="M235" s="12">
        <f t="shared" si="47"/>
        <v>710560451</v>
      </c>
      <c r="N235" s="12">
        <f t="shared" si="47"/>
        <v>710560451</v>
      </c>
      <c r="O235" s="12">
        <f t="shared" si="47"/>
        <v>710560451</v>
      </c>
      <c r="P235" s="12">
        <f t="shared" si="47"/>
        <v>710560451</v>
      </c>
      <c r="Q235" s="12">
        <f t="shared" si="47"/>
        <v>710560451</v>
      </c>
      <c r="R235" s="12">
        <f t="shared" si="47"/>
        <v>710560451</v>
      </c>
      <c r="S235" s="12">
        <f t="shared" si="47"/>
        <v>710560451</v>
      </c>
      <c r="T235" s="12">
        <f>T227+T231</f>
        <v>710560451</v>
      </c>
      <c r="U235" s="39" t="s">
        <v>25</v>
      </c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U235" s="218"/>
      <c r="AV235" s="218"/>
      <c r="AW235" s="218"/>
      <c r="AX235" s="218"/>
      <c r="AY235" s="218"/>
      <c r="AZ235" s="218"/>
      <c r="BA235" s="218"/>
      <c r="BB235" s="218"/>
      <c r="BC235" s="218"/>
      <c r="BD235" s="218"/>
      <c r="BE235" s="218"/>
      <c r="BF235" s="218"/>
      <c r="BG235" s="218"/>
      <c r="BH235" s="218"/>
      <c r="BI235" s="218"/>
      <c r="BJ235" s="218"/>
      <c r="BK235" s="218"/>
      <c r="BL235" s="218"/>
      <c r="BM235" s="218"/>
      <c r="BN235" s="218"/>
      <c r="BO235" s="218"/>
      <c r="BP235" s="218"/>
      <c r="BQ235" s="218"/>
      <c r="BR235" s="218"/>
      <c r="BS235" s="218"/>
      <c r="BT235" s="218"/>
      <c r="BU235" s="218"/>
      <c r="BV235" s="218"/>
      <c r="BW235" s="218"/>
      <c r="BX235" s="218"/>
      <c r="BY235" s="218"/>
      <c r="BZ235" s="218"/>
      <c r="CA235" s="218"/>
      <c r="CB235" s="218"/>
      <c r="CC235" s="218"/>
      <c r="CD235" s="218"/>
      <c r="CE235" s="218"/>
      <c r="CF235" s="218"/>
      <c r="CG235" s="218"/>
      <c r="CH235" s="218"/>
      <c r="CI235" s="218"/>
      <c r="CJ235" s="218"/>
      <c r="CK235" s="218"/>
      <c r="CL235" s="218"/>
      <c r="CM235" s="218"/>
      <c r="CN235" s="218"/>
      <c r="CO235" s="218"/>
      <c r="CP235" s="218"/>
      <c r="CQ235" s="218"/>
      <c r="CR235" s="218"/>
      <c r="CS235" s="218"/>
      <c r="CT235" s="218"/>
      <c r="CU235" s="218"/>
    </row>
    <row r="236" spans="1:99" s="217" customFormat="1" ht="33.75" customHeight="1" x14ac:dyDescent="0.2">
      <c r="A236" s="70" t="s">
        <v>93</v>
      </c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  <c r="AA236" s="71"/>
      <c r="AB236" s="71"/>
      <c r="AC236" s="71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3"/>
      <c r="AU236" s="218"/>
      <c r="AV236" s="218"/>
      <c r="AW236" s="218"/>
      <c r="AX236" s="218"/>
      <c r="AY236" s="218"/>
      <c r="AZ236" s="218"/>
      <c r="BA236" s="218"/>
      <c r="BB236" s="218"/>
      <c r="BC236" s="218"/>
      <c r="BD236" s="218"/>
      <c r="BE236" s="218"/>
      <c r="BF236" s="218"/>
      <c r="BG236" s="218"/>
      <c r="BH236" s="218"/>
      <c r="BI236" s="218"/>
      <c r="BJ236" s="218"/>
      <c r="BK236" s="218"/>
      <c r="BL236" s="218"/>
      <c r="BM236" s="218"/>
      <c r="BN236" s="218"/>
      <c r="BO236" s="218"/>
      <c r="BP236" s="218"/>
      <c r="BQ236" s="218"/>
      <c r="BR236" s="218"/>
      <c r="BS236" s="218"/>
      <c r="BT236" s="218"/>
      <c r="BU236" s="218"/>
      <c r="BV236" s="218"/>
      <c r="BW236" s="218"/>
      <c r="BX236" s="218"/>
      <c r="BY236" s="218"/>
      <c r="BZ236" s="218"/>
      <c r="CA236" s="218"/>
      <c r="CB236" s="218"/>
      <c r="CC236" s="218"/>
      <c r="CD236" s="218"/>
      <c r="CE236" s="218"/>
      <c r="CF236" s="218"/>
      <c r="CG236" s="218"/>
      <c r="CH236" s="218"/>
      <c r="CI236" s="218"/>
      <c r="CJ236" s="218"/>
      <c r="CK236" s="218"/>
      <c r="CL236" s="218"/>
      <c r="CM236" s="218"/>
      <c r="CN236" s="218"/>
      <c r="CO236" s="218"/>
      <c r="CP236" s="218"/>
      <c r="CQ236" s="218"/>
      <c r="CR236" s="218"/>
      <c r="CS236" s="218"/>
      <c r="CT236" s="218"/>
      <c r="CU236" s="218"/>
    </row>
    <row r="237" spans="1:99" s="217" customFormat="1" ht="15.75" customHeight="1" x14ac:dyDescent="0.2">
      <c r="A237" s="281" t="s">
        <v>94</v>
      </c>
      <c r="B237" s="300" t="s">
        <v>63</v>
      </c>
      <c r="C237" s="13">
        <f>SUM(D237:T237)</f>
        <v>41351795</v>
      </c>
      <c r="D237" s="13">
        <v>41351795</v>
      </c>
      <c r="E237" s="13">
        <f t="shared" ref="E237:F237" si="48">E238</f>
        <v>0</v>
      </c>
      <c r="F237" s="13">
        <f t="shared" si="48"/>
        <v>0</v>
      </c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90" t="s">
        <v>21</v>
      </c>
      <c r="V237" s="88" t="s">
        <v>81</v>
      </c>
      <c r="W237" s="97">
        <v>7</v>
      </c>
      <c r="X237" s="97" t="s">
        <v>31</v>
      </c>
      <c r="Y237" s="97" t="s">
        <v>31</v>
      </c>
      <c r="Z237" s="97" t="s">
        <v>31</v>
      </c>
      <c r="AA237" s="97" t="s">
        <v>31</v>
      </c>
      <c r="AB237" s="97" t="s">
        <v>31</v>
      </c>
      <c r="AC237" s="97" t="s">
        <v>31</v>
      </c>
      <c r="AD237" s="97" t="s">
        <v>31</v>
      </c>
      <c r="AE237" s="97" t="s">
        <v>31</v>
      </c>
      <c r="AF237" s="97" t="s">
        <v>31</v>
      </c>
      <c r="AG237" s="97" t="s">
        <v>31</v>
      </c>
      <c r="AH237" s="97" t="s">
        <v>31</v>
      </c>
      <c r="AI237" s="97" t="s">
        <v>31</v>
      </c>
      <c r="AJ237" s="97" t="s">
        <v>31</v>
      </c>
      <c r="AK237" s="97" t="s">
        <v>51</v>
      </c>
      <c r="AL237" s="97" t="s">
        <v>31</v>
      </c>
      <c r="AM237" s="97" t="s">
        <v>31</v>
      </c>
      <c r="AN237" s="97">
        <v>7</v>
      </c>
      <c r="AU237" s="218"/>
      <c r="AV237" s="218"/>
      <c r="AW237" s="218"/>
      <c r="AX237" s="218"/>
      <c r="AY237" s="218"/>
      <c r="AZ237" s="218"/>
      <c r="BA237" s="218"/>
      <c r="BB237" s="218"/>
      <c r="BC237" s="218"/>
      <c r="BD237" s="218"/>
      <c r="BE237" s="218"/>
      <c r="BF237" s="218"/>
      <c r="BG237" s="218"/>
      <c r="BH237" s="218"/>
      <c r="BI237" s="218"/>
      <c r="BJ237" s="218"/>
      <c r="BK237" s="218"/>
      <c r="BL237" s="218"/>
      <c r="BM237" s="218"/>
      <c r="BN237" s="218"/>
      <c r="BO237" s="218"/>
      <c r="BP237" s="218"/>
      <c r="BQ237" s="218"/>
      <c r="BR237" s="218"/>
      <c r="BS237" s="218"/>
      <c r="BT237" s="218"/>
      <c r="BU237" s="218"/>
      <c r="BV237" s="218"/>
      <c r="BW237" s="218"/>
      <c r="BX237" s="218"/>
      <c r="BY237" s="218"/>
      <c r="BZ237" s="218"/>
      <c r="CA237" s="218"/>
      <c r="CB237" s="218"/>
      <c r="CC237" s="218"/>
      <c r="CD237" s="218"/>
      <c r="CE237" s="218"/>
      <c r="CF237" s="218"/>
      <c r="CG237" s="218"/>
      <c r="CH237" s="218"/>
      <c r="CI237" s="218"/>
      <c r="CJ237" s="218"/>
      <c r="CK237" s="218"/>
      <c r="CL237" s="218"/>
      <c r="CM237" s="218"/>
      <c r="CN237" s="218"/>
      <c r="CO237" s="218"/>
      <c r="CP237" s="218"/>
      <c r="CQ237" s="218"/>
      <c r="CR237" s="218"/>
      <c r="CS237" s="218"/>
      <c r="CT237" s="218"/>
      <c r="CU237" s="218"/>
    </row>
    <row r="238" spans="1:99" s="217" customFormat="1" ht="31.5" x14ac:dyDescent="0.2">
      <c r="A238" s="286"/>
      <c r="B238" s="159" t="s">
        <v>61</v>
      </c>
      <c r="C238" s="13">
        <f>SUM(D238:T238)</f>
        <v>41351795</v>
      </c>
      <c r="D238" s="13">
        <v>41351795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05"/>
      <c r="V238" s="103"/>
      <c r="W238" s="318"/>
      <c r="X238" s="318"/>
      <c r="Y238" s="318"/>
      <c r="Z238" s="318"/>
      <c r="AA238" s="318"/>
      <c r="AB238" s="318"/>
      <c r="AC238" s="318"/>
      <c r="AD238" s="318"/>
      <c r="AE238" s="318"/>
      <c r="AF238" s="318"/>
      <c r="AG238" s="318"/>
      <c r="AH238" s="318"/>
      <c r="AI238" s="318"/>
      <c r="AJ238" s="318"/>
      <c r="AK238" s="318"/>
      <c r="AL238" s="318"/>
      <c r="AM238" s="318"/>
      <c r="AN238" s="318"/>
      <c r="AU238" s="218"/>
      <c r="AV238" s="218"/>
      <c r="AW238" s="218"/>
      <c r="AX238" s="218"/>
      <c r="AY238" s="218"/>
      <c r="AZ238" s="218"/>
      <c r="BA238" s="218"/>
      <c r="BB238" s="218"/>
      <c r="BC238" s="218"/>
      <c r="BD238" s="218"/>
      <c r="BE238" s="218"/>
      <c r="BF238" s="218"/>
      <c r="BG238" s="218"/>
      <c r="BH238" s="218"/>
      <c r="BI238" s="218"/>
      <c r="BJ238" s="218"/>
      <c r="BK238" s="218"/>
      <c r="BL238" s="218"/>
      <c r="BM238" s="218"/>
      <c r="BN238" s="218"/>
      <c r="BO238" s="218"/>
      <c r="BP238" s="218"/>
      <c r="BQ238" s="218"/>
      <c r="BR238" s="218"/>
      <c r="BS238" s="218"/>
      <c r="BT238" s="218"/>
      <c r="BU238" s="218"/>
      <c r="BV238" s="218"/>
      <c r="BW238" s="218"/>
      <c r="BX238" s="218"/>
      <c r="BY238" s="218"/>
      <c r="BZ238" s="218"/>
      <c r="CA238" s="218"/>
      <c r="CB238" s="218"/>
      <c r="CC238" s="218"/>
      <c r="CD238" s="218"/>
      <c r="CE238" s="218"/>
      <c r="CF238" s="218"/>
      <c r="CG238" s="218"/>
      <c r="CH238" s="218"/>
      <c r="CI238" s="218"/>
      <c r="CJ238" s="218"/>
      <c r="CK238" s="218"/>
      <c r="CL238" s="218"/>
      <c r="CM238" s="218"/>
      <c r="CN238" s="218"/>
      <c r="CO238" s="218"/>
      <c r="CP238" s="218"/>
      <c r="CQ238" s="218"/>
      <c r="CR238" s="218"/>
      <c r="CS238" s="218"/>
      <c r="CT238" s="218"/>
      <c r="CU238" s="218"/>
    </row>
    <row r="239" spans="1:99" s="217" customFormat="1" ht="15.6" customHeight="1" x14ac:dyDescent="0.2">
      <c r="A239" s="281" t="s">
        <v>133</v>
      </c>
      <c r="B239" s="300" t="s">
        <v>63</v>
      </c>
      <c r="C239" s="13">
        <f>SUM(D239:T239)</f>
        <v>41351795</v>
      </c>
      <c r="D239" s="13">
        <v>41351795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90" t="s">
        <v>25</v>
      </c>
      <c r="V239" s="90" t="s">
        <v>25</v>
      </c>
      <c r="W239" s="90" t="s">
        <v>25</v>
      </c>
      <c r="X239" s="90" t="s">
        <v>25</v>
      </c>
      <c r="Y239" s="90" t="s">
        <v>25</v>
      </c>
      <c r="Z239" s="90" t="s">
        <v>25</v>
      </c>
      <c r="AA239" s="90" t="s">
        <v>25</v>
      </c>
      <c r="AB239" s="90" t="s">
        <v>25</v>
      </c>
      <c r="AC239" s="90" t="s">
        <v>25</v>
      </c>
      <c r="AD239" s="90" t="s">
        <v>25</v>
      </c>
      <c r="AE239" s="90" t="s">
        <v>25</v>
      </c>
      <c r="AF239" s="90" t="s">
        <v>25</v>
      </c>
      <c r="AG239" s="90" t="s">
        <v>25</v>
      </c>
      <c r="AH239" s="90" t="s">
        <v>25</v>
      </c>
      <c r="AI239" s="90" t="s">
        <v>25</v>
      </c>
      <c r="AJ239" s="90" t="s">
        <v>25</v>
      </c>
      <c r="AK239" s="90" t="s">
        <v>25</v>
      </c>
      <c r="AL239" s="90" t="s">
        <v>25</v>
      </c>
      <c r="AM239" s="90" t="s">
        <v>25</v>
      </c>
      <c r="AN239" s="90" t="s">
        <v>25</v>
      </c>
      <c r="AU239" s="218"/>
      <c r="AV239" s="218"/>
      <c r="AW239" s="218"/>
      <c r="AX239" s="218"/>
      <c r="AY239" s="218"/>
      <c r="AZ239" s="218"/>
      <c r="BA239" s="218"/>
      <c r="BB239" s="218"/>
      <c r="BC239" s="218"/>
      <c r="BD239" s="218"/>
      <c r="BE239" s="218"/>
      <c r="BF239" s="218"/>
      <c r="BG239" s="218"/>
      <c r="BH239" s="218"/>
      <c r="BI239" s="218"/>
      <c r="BJ239" s="218"/>
      <c r="BK239" s="218"/>
      <c r="BL239" s="218"/>
      <c r="BM239" s="218"/>
      <c r="BN239" s="218"/>
      <c r="BO239" s="218"/>
      <c r="BP239" s="218"/>
      <c r="BQ239" s="218"/>
      <c r="BR239" s="218"/>
      <c r="BS239" s="218"/>
      <c r="BT239" s="218"/>
      <c r="BU239" s="218"/>
      <c r="BV239" s="218"/>
      <c r="BW239" s="218"/>
      <c r="BX239" s="218"/>
      <c r="BY239" s="218"/>
      <c r="BZ239" s="218"/>
      <c r="CA239" s="218"/>
      <c r="CB239" s="218"/>
      <c r="CC239" s="218"/>
      <c r="CD239" s="218"/>
      <c r="CE239" s="218"/>
      <c r="CF239" s="218"/>
      <c r="CG239" s="218"/>
      <c r="CH239" s="218"/>
      <c r="CI239" s="218"/>
      <c r="CJ239" s="218"/>
      <c r="CK239" s="218"/>
      <c r="CL239" s="218"/>
      <c r="CM239" s="218"/>
      <c r="CN239" s="218"/>
      <c r="CO239" s="218"/>
      <c r="CP239" s="218"/>
      <c r="CQ239" s="218"/>
      <c r="CR239" s="218"/>
      <c r="CS239" s="218"/>
      <c r="CT239" s="218"/>
      <c r="CU239" s="218"/>
    </row>
    <row r="240" spans="1:99" s="217" customFormat="1" ht="31.5" x14ac:dyDescent="0.2">
      <c r="A240" s="286"/>
      <c r="B240" s="159" t="s">
        <v>61</v>
      </c>
      <c r="C240" s="13">
        <f>SUM(D240:T240)</f>
        <v>41351795</v>
      </c>
      <c r="D240" s="13">
        <v>41351795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05" t="s">
        <v>25</v>
      </c>
      <c r="V240" s="105" t="s">
        <v>25</v>
      </c>
      <c r="W240" s="105" t="s">
        <v>25</v>
      </c>
      <c r="X240" s="105" t="s">
        <v>25</v>
      </c>
      <c r="Y240" s="105" t="s">
        <v>25</v>
      </c>
      <c r="Z240" s="105" t="s">
        <v>25</v>
      </c>
      <c r="AA240" s="105" t="s">
        <v>25</v>
      </c>
      <c r="AB240" s="105" t="s">
        <v>25</v>
      </c>
      <c r="AC240" s="105" t="s">
        <v>25</v>
      </c>
      <c r="AD240" s="105" t="s">
        <v>25</v>
      </c>
      <c r="AE240" s="105" t="s">
        <v>25</v>
      </c>
      <c r="AF240" s="105" t="s">
        <v>25</v>
      </c>
      <c r="AG240" s="105" t="s">
        <v>25</v>
      </c>
      <c r="AH240" s="105" t="s">
        <v>25</v>
      </c>
      <c r="AI240" s="105" t="s">
        <v>25</v>
      </c>
      <c r="AJ240" s="105" t="s">
        <v>25</v>
      </c>
      <c r="AK240" s="105"/>
      <c r="AL240" s="105"/>
      <c r="AM240" s="105"/>
      <c r="AN240" s="105" t="s">
        <v>25</v>
      </c>
      <c r="AU240" s="218"/>
      <c r="AV240" s="218"/>
      <c r="AW240" s="218"/>
      <c r="AX240" s="218"/>
      <c r="AY240" s="218"/>
      <c r="AZ240" s="218"/>
      <c r="BA240" s="218"/>
      <c r="BB240" s="218"/>
      <c r="BC240" s="218"/>
      <c r="BD240" s="218"/>
      <c r="BE240" s="218"/>
      <c r="BF240" s="218"/>
      <c r="BG240" s="218"/>
      <c r="BH240" s="218"/>
      <c r="BI240" s="218"/>
      <c r="BJ240" s="218"/>
      <c r="BK240" s="218"/>
      <c r="BL240" s="218"/>
      <c r="BM240" s="218"/>
      <c r="BN240" s="218"/>
      <c r="BO240" s="218"/>
      <c r="BP240" s="218"/>
      <c r="BQ240" s="218"/>
      <c r="BR240" s="218"/>
      <c r="BS240" s="218"/>
      <c r="BT240" s="218"/>
      <c r="BU240" s="218"/>
      <c r="BV240" s="218"/>
      <c r="BW240" s="218"/>
      <c r="BX240" s="218"/>
      <c r="BY240" s="218"/>
      <c r="BZ240" s="218"/>
      <c r="CA240" s="218"/>
      <c r="CB240" s="218"/>
      <c r="CC240" s="218"/>
      <c r="CD240" s="218"/>
      <c r="CE240" s="218"/>
      <c r="CF240" s="218"/>
      <c r="CG240" s="218"/>
      <c r="CH240" s="218"/>
      <c r="CI240" s="218"/>
      <c r="CJ240" s="218"/>
      <c r="CK240" s="218"/>
      <c r="CL240" s="218"/>
      <c r="CM240" s="218"/>
      <c r="CN240" s="218"/>
      <c r="CO240" s="218"/>
      <c r="CP240" s="218"/>
      <c r="CQ240" s="218"/>
      <c r="CR240" s="218"/>
      <c r="CS240" s="218"/>
      <c r="CT240" s="218"/>
      <c r="CU240" s="218"/>
    </row>
    <row r="241" spans="1:99" s="217" customFormat="1" ht="15.6" customHeight="1" x14ac:dyDescent="0.2">
      <c r="A241" s="281" t="s">
        <v>5</v>
      </c>
      <c r="B241" s="300" t="s">
        <v>63</v>
      </c>
      <c r="C241" s="13">
        <f>D241+E241+F241+G241+H241+I241+J241+K241+L241+M241+N241+O241+P241+Q241+R241+S241+T241</f>
        <v>12170812588.459999</v>
      </c>
      <c r="D241" s="13">
        <f>D234+D239</f>
        <v>742588795</v>
      </c>
      <c r="E241" s="13">
        <f t="shared" ref="E241:T241" si="49">E234</f>
        <v>761176319</v>
      </c>
      <c r="F241" s="13">
        <f t="shared" si="49"/>
        <v>719201160.46000004</v>
      </c>
      <c r="G241" s="13">
        <f t="shared" si="49"/>
        <v>710560451</v>
      </c>
      <c r="H241" s="13">
        <f t="shared" si="49"/>
        <v>710560451</v>
      </c>
      <c r="I241" s="13">
        <f t="shared" si="49"/>
        <v>710560451</v>
      </c>
      <c r="J241" s="13">
        <f t="shared" si="49"/>
        <v>710560451</v>
      </c>
      <c r="K241" s="13">
        <f t="shared" si="49"/>
        <v>710560451</v>
      </c>
      <c r="L241" s="13">
        <f t="shared" si="49"/>
        <v>710560451</v>
      </c>
      <c r="M241" s="13">
        <f t="shared" si="49"/>
        <v>710560451</v>
      </c>
      <c r="N241" s="13">
        <f t="shared" si="49"/>
        <v>710560451</v>
      </c>
      <c r="O241" s="13">
        <f t="shared" si="49"/>
        <v>710560451</v>
      </c>
      <c r="P241" s="13">
        <f t="shared" si="49"/>
        <v>710560451</v>
      </c>
      <c r="Q241" s="13">
        <f t="shared" si="49"/>
        <v>710560451</v>
      </c>
      <c r="R241" s="13">
        <f t="shared" si="49"/>
        <v>710560451</v>
      </c>
      <c r="S241" s="13">
        <f t="shared" si="49"/>
        <v>710560451</v>
      </c>
      <c r="T241" s="13">
        <f t="shared" si="49"/>
        <v>710560451</v>
      </c>
      <c r="U241" s="90" t="s">
        <v>25</v>
      </c>
      <c r="V241" s="90" t="s">
        <v>25</v>
      </c>
      <c r="W241" s="90" t="s">
        <v>25</v>
      </c>
      <c r="X241" s="90" t="s">
        <v>25</v>
      </c>
      <c r="Y241" s="90" t="s">
        <v>25</v>
      </c>
      <c r="Z241" s="90" t="s">
        <v>25</v>
      </c>
      <c r="AA241" s="90" t="s">
        <v>25</v>
      </c>
      <c r="AB241" s="90" t="s">
        <v>25</v>
      </c>
      <c r="AC241" s="90" t="s">
        <v>25</v>
      </c>
      <c r="AD241" s="90" t="s">
        <v>25</v>
      </c>
      <c r="AE241" s="90" t="s">
        <v>25</v>
      </c>
      <c r="AF241" s="90" t="s">
        <v>25</v>
      </c>
      <c r="AG241" s="90" t="s">
        <v>25</v>
      </c>
      <c r="AH241" s="90" t="s">
        <v>25</v>
      </c>
      <c r="AI241" s="90" t="s">
        <v>25</v>
      </c>
      <c r="AJ241" s="90" t="s">
        <v>25</v>
      </c>
      <c r="AK241" s="90" t="s">
        <v>25</v>
      </c>
      <c r="AL241" s="90" t="s">
        <v>25</v>
      </c>
      <c r="AM241" s="90" t="s">
        <v>25</v>
      </c>
      <c r="AN241" s="90" t="s">
        <v>25</v>
      </c>
      <c r="AU241" s="218"/>
      <c r="AV241" s="218"/>
      <c r="AW241" s="218"/>
      <c r="AX241" s="218"/>
      <c r="AY241" s="218"/>
      <c r="AZ241" s="218"/>
      <c r="BA241" s="218"/>
      <c r="BB241" s="218"/>
      <c r="BC241" s="218"/>
      <c r="BD241" s="218"/>
      <c r="BE241" s="218"/>
      <c r="BF241" s="218"/>
      <c r="BG241" s="218"/>
      <c r="BH241" s="218"/>
      <c r="BI241" s="218"/>
      <c r="BJ241" s="218"/>
      <c r="BK241" s="218"/>
      <c r="BL241" s="218"/>
      <c r="BM241" s="218"/>
      <c r="BN241" s="218"/>
      <c r="BO241" s="218"/>
      <c r="BP241" s="218"/>
      <c r="BQ241" s="218"/>
      <c r="BR241" s="218"/>
      <c r="BS241" s="218"/>
      <c r="BT241" s="218"/>
      <c r="BU241" s="218"/>
      <c r="BV241" s="218"/>
      <c r="BW241" s="218"/>
      <c r="BX241" s="218"/>
      <c r="BY241" s="218"/>
      <c r="BZ241" s="218"/>
      <c r="CA241" s="218"/>
      <c r="CB241" s="218"/>
      <c r="CC241" s="218"/>
      <c r="CD241" s="218"/>
      <c r="CE241" s="218"/>
      <c r="CF241" s="218"/>
      <c r="CG241" s="218"/>
      <c r="CH241" s="218"/>
      <c r="CI241" s="218"/>
      <c r="CJ241" s="218"/>
      <c r="CK241" s="218"/>
      <c r="CL241" s="218"/>
      <c r="CM241" s="218"/>
      <c r="CN241" s="218"/>
      <c r="CO241" s="218"/>
      <c r="CP241" s="218"/>
      <c r="CQ241" s="218"/>
      <c r="CR241" s="218"/>
      <c r="CS241" s="218"/>
      <c r="CT241" s="218"/>
      <c r="CU241" s="218"/>
    </row>
    <row r="242" spans="1:99" s="217" customFormat="1" ht="31.5" x14ac:dyDescent="0.2">
      <c r="A242" s="286"/>
      <c r="B242" s="159" t="s">
        <v>61</v>
      </c>
      <c r="C242" s="13">
        <f>D242+E242+F242+G242+H242+I242+J242+K242+L242+M242+N242+O242+P242+Q242+R242+S242+T242</f>
        <v>12170812588.459999</v>
      </c>
      <c r="D242" s="13">
        <f>D235+D240</f>
        <v>742588795</v>
      </c>
      <c r="E242" s="13">
        <f t="shared" ref="E242:T242" si="50">E235</f>
        <v>761176319</v>
      </c>
      <c r="F242" s="13">
        <f t="shared" si="50"/>
        <v>719201160.46000004</v>
      </c>
      <c r="G242" s="13">
        <f t="shared" si="50"/>
        <v>710560451</v>
      </c>
      <c r="H242" s="13">
        <f t="shared" si="50"/>
        <v>710560451</v>
      </c>
      <c r="I242" s="13">
        <f t="shared" si="50"/>
        <v>710560451</v>
      </c>
      <c r="J242" s="13">
        <f t="shared" si="50"/>
        <v>710560451</v>
      </c>
      <c r="K242" s="13">
        <f t="shared" si="50"/>
        <v>710560451</v>
      </c>
      <c r="L242" s="13">
        <f t="shared" si="50"/>
        <v>710560451</v>
      </c>
      <c r="M242" s="13">
        <f t="shared" si="50"/>
        <v>710560451</v>
      </c>
      <c r="N242" s="13">
        <f t="shared" si="50"/>
        <v>710560451</v>
      </c>
      <c r="O242" s="13">
        <f t="shared" si="50"/>
        <v>710560451</v>
      </c>
      <c r="P242" s="13">
        <f t="shared" si="50"/>
        <v>710560451</v>
      </c>
      <c r="Q242" s="13">
        <f t="shared" si="50"/>
        <v>710560451</v>
      </c>
      <c r="R242" s="13">
        <f t="shared" si="50"/>
        <v>710560451</v>
      </c>
      <c r="S242" s="13">
        <f t="shared" si="50"/>
        <v>710560451</v>
      </c>
      <c r="T242" s="13">
        <f t="shared" si="50"/>
        <v>710560451</v>
      </c>
      <c r="U242" s="105"/>
      <c r="V242" s="105" t="s">
        <v>25</v>
      </c>
      <c r="W242" s="105" t="s">
        <v>25</v>
      </c>
      <c r="X242" s="105" t="s">
        <v>25</v>
      </c>
      <c r="Y242" s="105" t="s">
        <v>25</v>
      </c>
      <c r="Z242" s="105" t="s">
        <v>25</v>
      </c>
      <c r="AA242" s="105" t="s">
        <v>25</v>
      </c>
      <c r="AB242" s="105" t="s">
        <v>25</v>
      </c>
      <c r="AC242" s="105" t="s">
        <v>25</v>
      </c>
      <c r="AD242" s="105" t="s">
        <v>25</v>
      </c>
      <c r="AE242" s="105" t="s">
        <v>25</v>
      </c>
      <c r="AF242" s="105" t="s">
        <v>25</v>
      </c>
      <c r="AG242" s="105" t="s">
        <v>25</v>
      </c>
      <c r="AH242" s="105" t="s">
        <v>25</v>
      </c>
      <c r="AI242" s="105" t="s">
        <v>25</v>
      </c>
      <c r="AJ242" s="105" t="s">
        <v>25</v>
      </c>
      <c r="AK242" s="105"/>
      <c r="AL242" s="105"/>
      <c r="AM242" s="105"/>
      <c r="AN242" s="105" t="s">
        <v>25</v>
      </c>
      <c r="AU242" s="218"/>
      <c r="AV242" s="218"/>
      <c r="AW242" s="218"/>
      <c r="AX242" s="218"/>
      <c r="AY242" s="218"/>
      <c r="AZ242" s="218"/>
      <c r="BA242" s="218"/>
      <c r="BB242" s="218"/>
      <c r="BC242" s="218"/>
      <c r="BD242" s="218"/>
      <c r="BE242" s="218"/>
      <c r="BF242" s="218"/>
      <c r="BG242" s="218"/>
      <c r="BH242" s="218"/>
      <c r="BI242" s="218"/>
      <c r="BJ242" s="218"/>
      <c r="BK242" s="218"/>
      <c r="BL242" s="218"/>
      <c r="BM242" s="218"/>
      <c r="BN242" s="218"/>
      <c r="BO242" s="218"/>
      <c r="BP242" s="218"/>
      <c r="BQ242" s="218"/>
      <c r="BR242" s="218"/>
      <c r="BS242" s="218"/>
      <c r="BT242" s="218"/>
      <c r="BU242" s="218"/>
      <c r="BV242" s="218"/>
      <c r="BW242" s="218"/>
      <c r="BX242" s="218"/>
      <c r="BY242" s="218"/>
      <c r="BZ242" s="218"/>
      <c r="CA242" s="218"/>
      <c r="CB242" s="218"/>
      <c r="CC242" s="218"/>
      <c r="CD242" s="218"/>
      <c r="CE242" s="218"/>
      <c r="CF242" s="218"/>
      <c r="CG242" s="218"/>
      <c r="CH242" s="218"/>
      <c r="CI242" s="218"/>
      <c r="CJ242" s="218"/>
      <c r="CK242" s="218"/>
      <c r="CL242" s="218"/>
      <c r="CM242" s="218"/>
      <c r="CN242" s="218"/>
      <c r="CO242" s="218"/>
      <c r="CP242" s="218"/>
      <c r="CQ242" s="218"/>
      <c r="CR242" s="218"/>
      <c r="CS242" s="218"/>
      <c r="CT242" s="218"/>
      <c r="CU242" s="218"/>
    </row>
    <row r="243" spans="1:99" s="217" customFormat="1" ht="24.75" customHeight="1" x14ac:dyDescent="0.2">
      <c r="A243" s="257" t="s">
        <v>27</v>
      </c>
      <c r="B243" s="153" t="s">
        <v>63</v>
      </c>
      <c r="C243" s="13">
        <f t="shared" ref="C243:H243" si="51">C254+C250+C247</f>
        <v>38705099495.349998</v>
      </c>
      <c r="D243" s="13">
        <f t="shared" si="51"/>
        <v>2235174104</v>
      </c>
      <c r="E243" s="13">
        <f>E250+E247</f>
        <v>2438313737</v>
      </c>
      <c r="F243" s="13">
        <f>F250+F247</f>
        <v>2864495953.3500004</v>
      </c>
      <c r="G243" s="13">
        <f t="shared" si="51"/>
        <v>2385768827</v>
      </c>
      <c r="H243" s="13">
        <f t="shared" si="51"/>
        <v>2426025142</v>
      </c>
      <c r="I243" s="13">
        <f t="shared" ref="I243:T243" si="52">I247+I250</f>
        <v>2196276811</v>
      </c>
      <c r="J243" s="13">
        <f t="shared" si="52"/>
        <v>2196276811</v>
      </c>
      <c r="K243" s="13">
        <f t="shared" si="52"/>
        <v>2196276811</v>
      </c>
      <c r="L243" s="13">
        <f t="shared" si="52"/>
        <v>2196276811</v>
      </c>
      <c r="M243" s="13">
        <f t="shared" si="52"/>
        <v>2196276811</v>
      </c>
      <c r="N243" s="13">
        <f t="shared" si="52"/>
        <v>2196276811</v>
      </c>
      <c r="O243" s="13">
        <f t="shared" si="52"/>
        <v>2196276811</v>
      </c>
      <c r="P243" s="13">
        <f t="shared" si="52"/>
        <v>2196276811</v>
      </c>
      <c r="Q243" s="13">
        <f t="shared" si="52"/>
        <v>2196276811</v>
      </c>
      <c r="R243" s="13">
        <f t="shared" si="52"/>
        <v>2196276811</v>
      </c>
      <c r="S243" s="13">
        <f t="shared" si="52"/>
        <v>2196276811</v>
      </c>
      <c r="T243" s="13">
        <f t="shared" si="52"/>
        <v>2196276811</v>
      </c>
      <c r="U243" s="319" t="s">
        <v>25</v>
      </c>
      <c r="V243" s="319" t="s">
        <v>25</v>
      </c>
      <c r="W243" s="319" t="s">
        <v>25</v>
      </c>
      <c r="X243" s="319" t="s">
        <v>25</v>
      </c>
      <c r="Y243" s="319" t="s">
        <v>25</v>
      </c>
      <c r="Z243" s="319" t="s">
        <v>25</v>
      </c>
      <c r="AA243" s="319" t="s">
        <v>25</v>
      </c>
      <c r="AB243" s="319" t="s">
        <v>25</v>
      </c>
      <c r="AC243" s="319" t="s">
        <v>25</v>
      </c>
      <c r="AD243" s="319" t="s">
        <v>25</v>
      </c>
      <c r="AE243" s="319" t="s">
        <v>25</v>
      </c>
      <c r="AF243" s="319" t="s">
        <v>25</v>
      </c>
      <c r="AG243" s="319" t="s">
        <v>25</v>
      </c>
      <c r="AH243" s="319" t="s">
        <v>25</v>
      </c>
      <c r="AI243" s="319" t="s">
        <v>25</v>
      </c>
      <c r="AJ243" s="319" t="s">
        <v>25</v>
      </c>
      <c r="AK243" s="319" t="s">
        <v>25</v>
      </c>
      <c r="AL243" s="319" t="s">
        <v>25</v>
      </c>
      <c r="AM243" s="319" t="s">
        <v>25</v>
      </c>
      <c r="AN243" s="319" t="s">
        <v>25</v>
      </c>
      <c r="AU243" s="218"/>
      <c r="AV243" s="218"/>
      <c r="AW243" s="218"/>
      <c r="AX243" s="218"/>
      <c r="AY243" s="218"/>
      <c r="AZ243" s="218"/>
      <c r="BA243" s="218"/>
      <c r="BB243" s="218"/>
      <c r="BC243" s="218"/>
      <c r="BD243" s="218"/>
      <c r="BE243" s="218"/>
      <c r="BF243" s="218"/>
      <c r="BG243" s="218"/>
      <c r="BH243" s="218"/>
      <c r="BI243" s="218"/>
      <c r="BJ243" s="218"/>
      <c r="BK243" s="218"/>
      <c r="BL243" s="218"/>
      <c r="BM243" s="218"/>
      <c r="BN243" s="218"/>
      <c r="BO243" s="218"/>
      <c r="BP243" s="218"/>
      <c r="BQ243" s="218"/>
      <c r="BR243" s="218"/>
      <c r="BS243" s="218"/>
      <c r="BT243" s="218"/>
      <c r="BU243" s="218"/>
      <c r="BV243" s="218"/>
      <c r="BW243" s="218"/>
      <c r="BX243" s="218"/>
      <c r="BY243" s="218"/>
      <c r="BZ243" s="218"/>
      <c r="CA243" s="218"/>
      <c r="CB243" s="218"/>
      <c r="CC243" s="218"/>
      <c r="CD243" s="218"/>
      <c r="CE243" s="218"/>
      <c r="CF243" s="218"/>
      <c r="CG243" s="218"/>
      <c r="CH243" s="218"/>
      <c r="CI243" s="218"/>
      <c r="CJ243" s="218"/>
      <c r="CK243" s="218"/>
      <c r="CL243" s="218"/>
      <c r="CM243" s="218"/>
      <c r="CN243" s="218"/>
      <c r="CO243" s="218"/>
      <c r="CP243" s="218"/>
      <c r="CQ243" s="218"/>
      <c r="CR243" s="218"/>
      <c r="CS243" s="218"/>
      <c r="CT243" s="218"/>
      <c r="CU243" s="218"/>
    </row>
    <row r="244" spans="1:99" s="217" customFormat="1" ht="86.25" customHeight="1" x14ac:dyDescent="0.2">
      <c r="A244" s="257"/>
      <c r="B244" s="159" t="s">
        <v>60</v>
      </c>
      <c r="C244" s="13">
        <f t="shared" ref="C244:H244" si="53">C251</f>
        <v>177363400</v>
      </c>
      <c r="D244" s="13">
        <f t="shared" si="53"/>
        <v>0</v>
      </c>
      <c r="E244" s="13">
        <f>E251</f>
        <v>177363400</v>
      </c>
      <c r="F244" s="13">
        <f t="shared" si="53"/>
        <v>0</v>
      </c>
      <c r="G244" s="13">
        <f t="shared" si="53"/>
        <v>0</v>
      </c>
      <c r="H244" s="13">
        <f t="shared" si="53"/>
        <v>0</v>
      </c>
      <c r="I244" s="13">
        <f t="shared" ref="I244:T244" si="54">I251</f>
        <v>0</v>
      </c>
      <c r="J244" s="13">
        <f t="shared" si="54"/>
        <v>0</v>
      </c>
      <c r="K244" s="13">
        <f t="shared" si="54"/>
        <v>0</v>
      </c>
      <c r="L244" s="13">
        <f t="shared" si="54"/>
        <v>0</v>
      </c>
      <c r="M244" s="13">
        <f t="shared" si="54"/>
        <v>0</v>
      </c>
      <c r="N244" s="13">
        <f t="shared" si="54"/>
        <v>0</v>
      </c>
      <c r="O244" s="13">
        <f t="shared" si="54"/>
        <v>0</v>
      </c>
      <c r="P244" s="13">
        <f t="shared" si="54"/>
        <v>0</v>
      </c>
      <c r="Q244" s="13">
        <f t="shared" si="54"/>
        <v>0</v>
      </c>
      <c r="R244" s="13">
        <f t="shared" si="54"/>
        <v>0</v>
      </c>
      <c r="S244" s="13">
        <f t="shared" si="54"/>
        <v>0</v>
      </c>
      <c r="T244" s="13">
        <f t="shared" si="54"/>
        <v>0</v>
      </c>
      <c r="U244" s="319"/>
      <c r="V244" s="319"/>
      <c r="W244" s="319"/>
      <c r="X244" s="319"/>
      <c r="Y244" s="319"/>
      <c r="Z244" s="319"/>
      <c r="AA244" s="319"/>
      <c r="AB244" s="319"/>
      <c r="AC244" s="319"/>
      <c r="AD244" s="319"/>
      <c r="AE244" s="319"/>
      <c r="AF244" s="319"/>
      <c r="AG244" s="319"/>
      <c r="AH244" s="319"/>
      <c r="AI244" s="319"/>
      <c r="AJ244" s="319"/>
      <c r="AK244" s="319"/>
      <c r="AL244" s="319"/>
      <c r="AM244" s="319"/>
      <c r="AN244" s="319"/>
      <c r="AU244" s="218"/>
      <c r="AV244" s="218"/>
      <c r="AW244" s="218"/>
      <c r="AX244" s="218"/>
      <c r="AY244" s="218"/>
      <c r="AZ244" s="218"/>
      <c r="BA244" s="218"/>
      <c r="BB244" s="218"/>
      <c r="BC244" s="218"/>
      <c r="BD244" s="218"/>
      <c r="BE244" s="218"/>
      <c r="BF244" s="218"/>
      <c r="BG244" s="218"/>
      <c r="BH244" s="218"/>
      <c r="BI244" s="218"/>
      <c r="BJ244" s="218"/>
      <c r="BK244" s="218"/>
      <c r="BL244" s="218"/>
      <c r="BM244" s="218"/>
      <c r="BN244" s="218"/>
      <c r="BO244" s="218"/>
      <c r="BP244" s="218"/>
      <c r="BQ244" s="218"/>
      <c r="BR244" s="218"/>
      <c r="BS244" s="218"/>
      <c r="BT244" s="218"/>
      <c r="BU244" s="218"/>
      <c r="BV244" s="218"/>
      <c r="BW244" s="218"/>
      <c r="BX244" s="218"/>
      <c r="BY244" s="218"/>
      <c r="BZ244" s="218"/>
      <c r="CA244" s="218"/>
      <c r="CB244" s="218"/>
      <c r="CC244" s="218"/>
      <c r="CD244" s="218"/>
      <c r="CE244" s="218"/>
      <c r="CF244" s="218"/>
      <c r="CG244" s="218"/>
      <c r="CH244" s="218"/>
      <c r="CI244" s="218"/>
      <c r="CJ244" s="218"/>
      <c r="CK244" s="218"/>
      <c r="CL244" s="218"/>
      <c r="CM244" s="218"/>
      <c r="CN244" s="218"/>
      <c r="CO244" s="218"/>
      <c r="CP244" s="218"/>
      <c r="CQ244" s="218"/>
      <c r="CR244" s="218"/>
      <c r="CS244" s="218"/>
      <c r="CT244" s="218"/>
      <c r="CU244" s="218"/>
    </row>
    <row r="245" spans="1:99" s="217" customFormat="1" ht="80.25" customHeight="1" x14ac:dyDescent="0.2">
      <c r="A245" s="257"/>
      <c r="B245" s="215" t="s">
        <v>62</v>
      </c>
      <c r="C245" s="13">
        <f t="shared" ref="C245:H245" si="55">C252+C248</f>
        <v>4970347592</v>
      </c>
      <c r="D245" s="13">
        <f t="shared" si="55"/>
        <v>447210716</v>
      </c>
      <c r="E245" s="13">
        <f>E252+E248</f>
        <v>285622976</v>
      </c>
      <c r="F245" s="13">
        <f>F252+F248</f>
        <v>583483600</v>
      </c>
      <c r="G245" s="13">
        <f t="shared" si="55"/>
        <v>444010600</v>
      </c>
      <c r="H245" s="13">
        <f t="shared" si="55"/>
        <v>450019700</v>
      </c>
      <c r="I245" s="13">
        <f t="shared" ref="I245:T245" si="56">I248+I252</f>
        <v>230000000</v>
      </c>
      <c r="J245" s="13">
        <f t="shared" si="56"/>
        <v>230000000</v>
      </c>
      <c r="K245" s="13">
        <f t="shared" si="56"/>
        <v>230000000</v>
      </c>
      <c r="L245" s="13">
        <f t="shared" si="56"/>
        <v>230000000</v>
      </c>
      <c r="M245" s="13">
        <f t="shared" si="56"/>
        <v>230000000</v>
      </c>
      <c r="N245" s="13">
        <f t="shared" si="56"/>
        <v>230000000</v>
      </c>
      <c r="O245" s="13">
        <f t="shared" si="56"/>
        <v>230000000</v>
      </c>
      <c r="P245" s="13">
        <f t="shared" si="56"/>
        <v>230000000</v>
      </c>
      <c r="Q245" s="13">
        <f t="shared" si="56"/>
        <v>230000000</v>
      </c>
      <c r="R245" s="13">
        <f t="shared" si="56"/>
        <v>230000000</v>
      </c>
      <c r="S245" s="13">
        <f t="shared" si="56"/>
        <v>230000000</v>
      </c>
      <c r="T245" s="13">
        <f t="shared" si="56"/>
        <v>230000000</v>
      </c>
      <c r="U245" s="320"/>
      <c r="V245" s="320"/>
      <c r="W245" s="307"/>
      <c r="X245" s="307" t="s">
        <v>25</v>
      </c>
      <c r="Y245" s="307" t="s">
        <v>25</v>
      </c>
      <c r="Z245" s="307" t="s">
        <v>25</v>
      </c>
      <c r="AA245" s="307" t="s">
        <v>25</v>
      </c>
      <c r="AB245" s="307" t="s">
        <v>25</v>
      </c>
      <c r="AC245" s="307" t="s">
        <v>25</v>
      </c>
      <c r="AD245" s="307"/>
      <c r="AE245" s="307"/>
      <c r="AF245" s="307"/>
      <c r="AG245" s="307"/>
      <c r="AH245" s="307"/>
      <c r="AI245" s="307"/>
      <c r="AJ245" s="307"/>
      <c r="AK245" s="307"/>
      <c r="AL245" s="307"/>
      <c r="AM245" s="307"/>
      <c r="AN245" s="307" t="s">
        <v>25</v>
      </c>
      <c r="AU245" s="218"/>
      <c r="AV245" s="218"/>
      <c r="AW245" s="218"/>
      <c r="AX245" s="218"/>
      <c r="AY245" s="218"/>
      <c r="AZ245" s="218"/>
      <c r="BA245" s="218"/>
      <c r="BB245" s="218"/>
      <c r="BC245" s="218"/>
      <c r="BD245" s="218"/>
      <c r="BE245" s="218"/>
      <c r="BF245" s="218"/>
      <c r="BG245" s="218"/>
      <c r="BH245" s="218"/>
      <c r="BI245" s="218"/>
      <c r="BJ245" s="218"/>
      <c r="BK245" s="218"/>
      <c r="BL245" s="218"/>
      <c r="BM245" s="218"/>
      <c r="BN245" s="218"/>
      <c r="BO245" s="218"/>
      <c r="BP245" s="218"/>
      <c r="BQ245" s="218"/>
      <c r="BR245" s="218"/>
      <c r="BS245" s="218"/>
      <c r="BT245" s="218"/>
      <c r="BU245" s="218"/>
      <c r="BV245" s="218"/>
      <c r="BW245" s="218"/>
      <c r="BX245" s="218"/>
      <c r="BY245" s="218"/>
      <c r="BZ245" s="218"/>
      <c r="CA245" s="218"/>
      <c r="CB245" s="218"/>
      <c r="CC245" s="218"/>
      <c r="CD245" s="218"/>
      <c r="CE245" s="218"/>
      <c r="CF245" s="218"/>
      <c r="CG245" s="218"/>
      <c r="CH245" s="218"/>
      <c r="CI245" s="218"/>
      <c r="CJ245" s="218"/>
      <c r="CK245" s="218"/>
      <c r="CL245" s="218"/>
      <c r="CM245" s="218"/>
      <c r="CN245" s="218"/>
      <c r="CO245" s="218"/>
      <c r="CP245" s="218"/>
      <c r="CQ245" s="218"/>
      <c r="CR245" s="218"/>
      <c r="CS245" s="218"/>
      <c r="CT245" s="218"/>
      <c r="CU245" s="218"/>
    </row>
    <row r="246" spans="1:99" s="217" customFormat="1" ht="36" customHeight="1" x14ac:dyDescent="0.2">
      <c r="A246" s="257"/>
      <c r="B246" s="215" t="s">
        <v>61</v>
      </c>
      <c r="C246" s="13">
        <f t="shared" ref="C246:H246" si="57">C255+C253+C249</f>
        <v>33557388503.349998</v>
      </c>
      <c r="D246" s="13">
        <f t="shared" si="57"/>
        <v>1787963388</v>
      </c>
      <c r="E246" s="13">
        <f>E253+E249</f>
        <v>1975327361</v>
      </c>
      <c r="F246" s="13">
        <f>F253+F249</f>
        <v>2281012353.3499999</v>
      </c>
      <c r="G246" s="13">
        <f t="shared" si="57"/>
        <v>1941758227</v>
      </c>
      <c r="H246" s="13">
        <f t="shared" si="57"/>
        <v>1976005442</v>
      </c>
      <c r="I246" s="13">
        <f t="shared" ref="I246:T246" si="58">I249+I253</f>
        <v>1966276811</v>
      </c>
      <c r="J246" s="13">
        <f t="shared" si="58"/>
        <v>1966276811</v>
      </c>
      <c r="K246" s="13">
        <f t="shared" si="58"/>
        <v>1966276811</v>
      </c>
      <c r="L246" s="13">
        <f t="shared" si="58"/>
        <v>1966276811</v>
      </c>
      <c r="M246" s="13">
        <f t="shared" si="58"/>
        <v>1966276811</v>
      </c>
      <c r="N246" s="13">
        <f t="shared" si="58"/>
        <v>1966276811</v>
      </c>
      <c r="O246" s="13">
        <f t="shared" si="58"/>
        <v>1966276811</v>
      </c>
      <c r="P246" s="13">
        <f t="shared" si="58"/>
        <v>1966276811</v>
      </c>
      <c r="Q246" s="13">
        <f t="shared" si="58"/>
        <v>1966276811</v>
      </c>
      <c r="R246" s="13">
        <f t="shared" si="58"/>
        <v>1966276811</v>
      </c>
      <c r="S246" s="13">
        <f t="shared" si="58"/>
        <v>1966276811</v>
      </c>
      <c r="T246" s="13">
        <f t="shared" si="58"/>
        <v>1966276811</v>
      </c>
      <c r="U246" s="307"/>
      <c r="V246" s="307" t="s">
        <v>25</v>
      </c>
      <c r="W246" s="307"/>
      <c r="X246" s="307" t="s">
        <v>25</v>
      </c>
      <c r="Y246" s="307" t="s">
        <v>25</v>
      </c>
      <c r="Z246" s="307" t="s">
        <v>25</v>
      </c>
      <c r="AA246" s="307" t="s">
        <v>25</v>
      </c>
      <c r="AB246" s="307" t="s">
        <v>25</v>
      </c>
      <c r="AC246" s="307" t="s">
        <v>25</v>
      </c>
      <c r="AD246" s="307"/>
      <c r="AE246" s="307"/>
      <c r="AF246" s="307"/>
      <c r="AG246" s="307"/>
      <c r="AH246" s="307"/>
      <c r="AI246" s="307"/>
      <c r="AJ246" s="307"/>
      <c r="AK246" s="307"/>
      <c r="AL246" s="307"/>
      <c r="AM246" s="307"/>
      <c r="AN246" s="307" t="s">
        <v>25</v>
      </c>
      <c r="AU246" s="218"/>
      <c r="AV246" s="218"/>
      <c r="AW246" s="218"/>
      <c r="AX246" s="218"/>
      <c r="AY246" s="218"/>
      <c r="AZ246" s="218"/>
      <c r="BA246" s="218"/>
      <c r="BB246" s="218"/>
      <c r="BC246" s="218"/>
      <c r="BD246" s="218"/>
      <c r="BE246" s="218"/>
      <c r="BF246" s="218"/>
      <c r="BG246" s="218"/>
      <c r="BH246" s="218"/>
      <c r="BI246" s="218"/>
      <c r="BJ246" s="218"/>
      <c r="BK246" s="218"/>
      <c r="BL246" s="218"/>
      <c r="BM246" s="218"/>
      <c r="BN246" s="218"/>
      <c r="BO246" s="218"/>
      <c r="BP246" s="218"/>
      <c r="BQ246" s="218"/>
      <c r="BR246" s="218"/>
      <c r="BS246" s="218"/>
      <c r="BT246" s="218"/>
      <c r="BU246" s="218"/>
      <c r="BV246" s="218"/>
      <c r="BW246" s="218"/>
      <c r="BX246" s="218"/>
      <c r="BY246" s="218"/>
      <c r="BZ246" s="218"/>
      <c r="CA246" s="218"/>
      <c r="CB246" s="218"/>
      <c r="CC246" s="218"/>
      <c r="CD246" s="218"/>
      <c r="CE246" s="218"/>
      <c r="CF246" s="218"/>
      <c r="CG246" s="218"/>
      <c r="CH246" s="218"/>
      <c r="CI246" s="218"/>
      <c r="CJ246" s="218"/>
      <c r="CK246" s="218"/>
      <c r="CL246" s="218"/>
      <c r="CM246" s="218"/>
      <c r="CN246" s="218"/>
      <c r="CO246" s="218"/>
      <c r="CP246" s="218"/>
      <c r="CQ246" s="218"/>
      <c r="CR246" s="218"/>
      <c r="CS246" s="218"/>
      <c r="CT246" s="218"/>
      <c r="CU246" s="218"/>
    </row>
    <row r="247" spans="1:99" s="217" customFormat="1" ht="24" customHeight="1" x14ac:dyDescent="0.2">
      <c r="A247" s="257" t="s">
        <v>2</v>
      </c>
      <c r="B247" s="153" t="s">
        <v>63</v>
      </c>
      <c r="C247" s="13">
        <f>T247+S247+R247+Q247+P247+O247+N247+M247+L247+K247+J247+I247+H247+G247+F247+E247+D247</f>
        <v>37362767426.139999</v>
      </c>
      <c r="D247" s="13">
        <f>D197+D203+D209+D234</f>
        <v>2155815583</v>
      </c>
      <c r="E247" s="13">
        <f>E197+E203+E209+E234</f>
        <v>2177572920</v>
      </c>
      <c r="F247" s="13">
        <f>F197+F209+F234</f>
        <v>2302263222.1400003</v>
      </c>
      <c r="G247" s="13">
        <f t="shared" ref="G247:T247" si="59">G197+G209+G234</f>
        <v>2165768827</v>
      </c>
      <c r="H247" s="13">
        <f t="shared" si="59"/>
        <v>2206025142</v>
      </c>
      <c r="I247" s="13">
        <f t="shared" si="59"/>
        <v>2196276811</v>
      </c>
      <c r="J247" s="13">
        <f t="shared" si="59"/>
        <v>2196276811</v>
      </c>
      <c r="K247" s="13">
        <f t="shared" si="59"/>
        <v>2196276811</v>
      </c>
      <c r="L247" s="13">
        <f t="shared" si="59"/>
        <v>2196276811</v>
      </c>
      <c r="M247" s="13">
        <f t="shared" si="59"/>
        <v>2196276811</v>
      </c>
      <c r="N247" s="13">
        <f t="shared" si="59"/>
        <v>2196276811</v>
      </c>
      <c r="O247" s="13">
        <f t="shared" si="59"/>
        <v>2196276811</v>
      </c>
      <c r="P247" s="13">
        <f t="shared" si="59"/>
        <v>2196276811</v>
      </c>
      <c r="Q247" s="13">
        <f t="shared" si="59"/>
        <v>2196276811</v>
      </c>
      <c r="R247" s="13">
        <f t="shared" si="59"/>
        <v>2196276811</v>
      </c>
      <c r="S247" s="13">
        <f t="shared" si="59"/>
        <v>2196276811</v>
      </c>
      <c r="T247" s="13">
        <f t="shared" si="59"/>
        <v>2196276811</v>
      </c>
      <c r="U247" s="209" t="s">
        <v>25</v>
      </c>
      <c r="V247" s="321" t="s">
        <v>25</v>
      </c>
      <c r="W247" s="322" t="s">
        <v>25</v>
      </c>
      <c r="X247" s="322" t="s">
        <v>25</v>
      </c>
      <c r="Y247" s="322" t="s">
        <v>25</v>
      </c>
      <c r="Z247" s="322" t="s">
        <v>25</v>
      </c>
      <c r="AA247" s="322" t="s">
        <v>25</v>
      </c>
      <c r="AB247" s="322" t="s">
        <v>25</v>
      </c>
      <c r="AC247" s="323" t="s">
        <v>25</v>
      </c>
      <c r="AD247" s="322" t="s">
        <v>25</v>
      </c>
      <c r="AE247" s="322" t="s">
        <v>25</v>
      </c>
      <c r="AF247" s="322" t="s">
        <v>25</v>
      </c>
      <c r="AG247" s="322" t="s">
        <v>25</v>
      </c>
      <c r="AH247" s="322" t="s">
        <v>25</v>
      </c>
      <c r="AI247" s="322" t="s">
        <v>25</v>
      </c>
      <c r="AJ247" s="323" t="s">
        <v>25</v>
      </c>
      <c r="AK247" s="322" t="s">
        <v>25</v>
      </c>
      <c r="AL247" s="322" t="s">
        <v>25</v>
      </c>
      <c r="AM247" s="322" t="s">
        <v>25</v>
      </c>
      <c r="AN247" s="324" t="s">
        <v>25</v>
      </c>
      <c r="AU247" s="218"/>
      <c r="AV247" s="218"/>
      <c r="AW247" s="218"/>
      <c r="AX247" s="218"/>
      <c r="AY247" s="218"/>
      <c r="AZ247" s="218"/>
      <c r="BA247" s="218"/>
      <c r="BB247" s="218"/>
      <c r="BC247" s="218"/>
      <c r="BD247" s="218"/>
      <c r="BE247" s="218"/>
      <c r="BF247" s="218"/>
      <c r="BG247" s="218"/>
      <c r="BH247" s="218"/>
      <c r="BI247" s="218"/>
      <c r="BJ247" s="218"/>
      <c r="BK247" s="218"/>
      <c r="BL247" s="218"/>
      <c r="BM247" s="218"/>
      <c r="BN247" s="218"/>
      <c r="BO247" s="218"/>
      <c r="BP247" s="218"/>
      <c r="BQ247" s="218"/>
      <c r="BR247" s="218"/>
      <c r="BS247" s="218"/>
      <c r="BT247" s="218"/>
      <c r="BU247" s="218"/>
      <c r="BV247" s="218"/>
      <c r="BW247" s="218"/>
      <c r="BX247" s="218"/>
      <c r="BY247" s="218"/>
      <c r="BZ247" s="218"/>
      <c r="CA247" s="218"/>
      <c r="CB247" s="218"/>
      <c r="CC247" s="218"/>
      <c r="CD247" s="218"/>
      <c r="CE247" s="218"/>
      <c r="CF247" s="218"/>
      <c r="CG247" s="218"/>
      <c r="CH247" s="218"/>
      <c r="CI247" s="218"/>
      <c r="CJ247" s="218"/>
      <c r="CK247" s="218"/>
      <c r="CL247" s="218"/>
      <c r="CM247" s="218"/>
      <c r="CN247" s="218"/>
      <c r="CO247" s="218"/>
      <c r="CP247" s="218"/>
      <c r="CQ247" s="218"/>
      <c r="CR247" s="218"/>
      <c r="CS247" s="218"/>
      <c r="CT247" s="218"/>
      <c r="CU247" s="218"/>
    </row>
    <row r="248" spans="1:99" s="217" customFormat="1" ht="81" customHeight="1" x14ac:dyDescent="0.2">
      <c r="A248" s="257"/>
      <c r="B248" s="159" t="s">
        <v>62</v>
      </c>
      <c r="C248" s="13">
        <f>T248+S248+R248+Q248+P248+O248+N248+M248+L248+K248+J248+I248+H248+G248+F248+E248+D248</f>
        <v>4150309193</v>
      </c>
      <c r="D248" s="13">
        <f>D198+D210</f>
        <v>447210716</v>
      </c>
      <c r="E248" s="13">
        <f>E198</f>
        <v>245675677</v>
      </c>
      <c r="F248" s="13">
        <f>F198</f>
        <v>243392500</v>
      </c>
      <c r="G248" s="13">
        <f t="shared" ref="G248:T248" si="60">G198</f>
        <v>224010600</v>
      </c>
      <c r="H248" s="13">
        <f t="shared" si="60"/>
        <v>230019700</v>
      </c>
      <c r="I248" s="13">
        <f t="shared" si="60"/>
        <v>230000000</v>
      </c>
      <c r="J248" s="13">
        <f t="shared" si="60"/>
        <v>230000000</v>
      </c>
      <c r="K248" s="13">
        <f t="shared" si="60"/>
        <v>230000000</v>
      </c>
      <c r="L248" s="13">
        <f t="shared" si="60"/>
        <v>230000000</v>
      </c>
      <c r="M248" s="13">
        <f t="shared" si="60"/>
        <v>230000000</v>
      </c>
      <c r="N248" s="13">
        <f t="shared" si="60"/>
        <v>230000000</v>
      </c>
      <c r="O248" s="13">
        <f t="shared" si="60"/>
        <v>230000000</v>
      </c>
      <c r="P248" s="13">
        <f t="shared" si="60"/>
        <v>230000000</v>
      </c>
      <c r="Q248" s="13">
        <f t="shared" si="60"/>
        <v>230000000</v>
      </c>
      <c r="R248" s="13">
        <f t="shared" si="60"/>
        <v>230000000</v>
      </c>
      <c r="S248" s="13">
        <f t="shared" si="60"/>
        <v>230000000</v>
      </c>
      <c r="T248" s="13">
        <f t="shared" si="60"/>
        <v>230000000</v>
      </c>
      <c r="U248" s="211" t="s">
        <v>25</v>
      </c>
      <c r="V248" s="52" t="s">
        <v>25</v>
      </c>
      <c r="W248" s="52" t="s">
        <v>25</v>
      </c>
      <c r="X248" s="52" t="s">
        <v>25</v>
      </c>
      <c r="Y248" s="248" t="s">
        <v>25</v>
      </c>
      <c r="Z248" s="248" t="s">
        <v>25</v>
      </c>
      <c r="AA248" s="248" t="s">
        <v>25</v>
      </c>
      <c r="AB248" s="248" t="s">
        <v>25</v>
      </c>
      <c r="AC248" s="283" t="s">
        <v>25</v>
      </c>
      <c r="AD248" s="52" t="s">
        <v>25</v>
      </c>
      <c r="AE248" s="52" t="s">
        <v>25</v>
      </c>
      <c r="AF248" s="248" t="s">
        <v>25</v>
      </c>
      <c r="AG248" s="248" t="s">
        <v>25</v>
      </c>
      <c r="AH248" s="248" t="s">
        <v>25</v>
      </c>
      <c r="AI248" s="248" t="s">
        <v>25</v>
      </c>
      <c r="AJ248" s="283" t="s">
        <v>25</v>
      </c>
      <c r="AK248" s="235" t="s">
        <v>25</v>
      </c>
      <c r="AL248" s="235" t="s">
        <v>25</v>
      </c>
      <c r="AM248" s="235" t="s">
        <v>25</v>
      </c>
      <c r="AN248" s="282" t="s">
        <v>25</v>
      </c>
      <c r="AU248" s="218"/>
      <c r="AV248" s="218"/>
      <c r="AW248" s="218"/>
      <c r="AX248" s="218"/>
      <c r="AY248" s="218"/>
      <c r="AZ248" s="218"/>
      <c r="BA248" s="218"/>
      <c r="BB248" s="218"/>
      <c r="BC248" s="218"/>
      <c r="BD248" s="218"/>
      <c r="BE248" s="218"/>
      <c r="BF248" s="218"/>
      <c r="BG248" s="218"/>
      <c r="BH248" s="218"/>
      <c r="BI248" s="218"/>
      <c r="BJ248" s="218"/>
      <c r="BK248" s="218"/>
      <c r="BL248" s="218"/>
      <c r="BM248" s="218"/>
      <c r="BN248" s="218"/>
      <c r="BO248" s="218"/>
      <c r="BP248" s="218"/>
      <c r="BQ248" s="218"/>
      <c r="BR248" s="218"/>
      <c r="BS248" s="218"/>
      <c r="BT248" s="218"/>
      <c r="BU248" s="218"/>
      <c r="BV248" s="218"/>
      <c r="BW248" s="218"/>
      <c r="BX248" s="218"/>
      <c r="BY248" s="218"/>
      <c r="BZ248" s="218"/>
      <c r="CA248" s="218"/>
      <c r="CB248" s="218"/>
      <c r="CC248" s="218"/>
      <c r="CD248" s="218"/>
      <c r="CE248" s="218"/>
      <c r="CF248" s="218"/>
      <c r="CG248" s="218"/>
      <c r="CH248" s="218"/>
      <c r="CI248" s="218"/>
      <c r="CJ248" s="218"/>
      <c r="CK248" s="218"/>
      <c r="CL248" s="218"/>
      <c r="CM248" s="218"/>
      <c r="CN248" s="218"/>
      <c r="CO248" s="218"/>
      <c r="CP248" s="218"/>
      <c r="CQ248" s="218"/>
      <c r="CR248" s="218"/>
      <c r="CS248" s="218"/>
      <c r="CT248" s="218"/>
      <c r="CU248" s="218"/>
    </row>
    <row r="249" spans="1:99" s="217" customFormat="1" ht="40.5" customHeight="1" x14ac:dyDescent="0.2">
      <c r="A249" s="257"/>
      <c r="B249" s="215" t="s">
        <v>61</v>
      </c>
      <c r="C249" s="13">
        <f>T249+S249+R249+Q249+P249+O249+N249+M249+L249+K249+J249+I249+H249+G249+F249+E249+D249</f>
        <v>33212458233.139999</v>
      </c>
      <c r="D249" s="13">
        <f>D199+D204+D211+D235</f>
        <v>1708604867</v>
      </c>
      <c r="E249" s="13">
        <f>E199+E204+E211+E235</f>
        <v>1931897243</v>
      </c>
      <c r="F249" s="13">
        <f>F199+F209+F235</f>
        <v>2058870722.1400001</v>
      </c>
      <c r="G249" s="13">
        <f t="shared" ref="G249:T249" si="61">G199+G211+G235</f>
        <v>1941758227</v>
      </c>
      <c r="H249" s="13">
        <f t="shared" si="61"/>
        <v>1976005442</v>
      </c>
      <c r="I249" s="13">
        <f t="shared" si="61"/>
        <v>1966276811</v>
      </c>
      <c r="J249" s="13">
        <f t="shared" si="61"/>
        <v>1966276811</v>
      </c>
      <c r="K249" s="13">
        <f t="shared" si="61"/>
        <v>1966276811</v>
      </c>
      <c r="L249" s="13">
        <f t="shared" si="61"/>
        <v>1966276811</v>
      </c>
      <c r="M249" s="13">
        <f t="shared" si="61"/>
        <v>1966276811</v>
      </c>
      <c r="N249" s="13">
        <f t="shared" si="61"/>
        <v>1966276811</v>
      </c>
      <c r="O249" s="13">
        <f t="shared" si="61"/>
        <v>1966276811</v>
      </c>
      <c r="P249" s="13">
        <f t="shared" si="61"/>
        <v>1966276811</v>
      </c>
      <c r="Q249" s="13">
        <f t="shared" si="61"/>
        <v>1966276811</v>
      </c>
      <c r="R249" s="13">
        <f t="shared" si="61"/>
        <v>1966276811</v>
      </c>
      <c r="S249" s="13">
        <f t="shared" si="61"/>
        <v>1966276811</v>
      </c>
      <c r="T249" s="13">
        <f t="shared" si="61"/>
        <v>1966276811</v>
      </c>
      <c r="U249" s="211" t="s">
        <v>25</v>
      </c>
      <c r="V249" s="52" t="s">
        <v>25</v>
      </c>
      <c r="W249" s="52" t="s">
        <v>25</v>
      </c>
      <c r="X249" s="52" t="s">
        <v>25</v>
      </c>
      <c r="Y249" s="248" t="s">
        <v>25</v>
      </c>
      <c r="Z249" s="248" t="s">
        <v>25</v>
      </c>
      <c r="AA249" s="248" t="s">
        <v>25</v>
      </c>
      <c r="AB249" s="248" t="s">
        <v>25</v>
      </c>
      <c r="AC249" s="283" t="s">
        <v>25</v>
      </c>
      <c r="AD249" s="52" t="s">
        <v>25</v>
      </c>
      <c r="AE249" s="52" t="s">
        <v>25</v>
      </c>
      <c r="AF249" s="248" t="s">
        <v>25</v>
      </c>
      <c r="AG249" s="248" t="s">
        <v>25</v>
      </c>
      <c r="AH249" s="248" t="s">
        <v>25</v>
      </c>
      <c r="AI249" s="248" t="s">
        <v>25</v>
      </c>
      <c r="AJ249" s="283" t="s">
        <v>25</v>
      </c>
      <c r="AK249" s="235" t="s">
        <v>25</v>
      </c>
      <c r="AL249" s="235" t="s">
        <v>25</v>
      </c>
      <c r="AM249" s="325" t="s">
        <v>25</v>
      </c>
      <c r="AN249" s="326" t="s">
        <v>25</v>
      </c>
      <c r="AU249" s="218"/>
      <c r="AV249" s="218"/>
      <c r="AW249" s="218"/>
      <c r="AX249" s="218"/>
      <c r="AY249" s="218"/>
      <c r="AZ249" s="218"/>
      <c r="BA249" s="218"/>
      <c r="BB249" s="218"/>
      <c r="BC249" s="218"/>
      <c r="BD249" s="218"/>
      <c r="BE249" s="218"/>
      <c r="BF249" s="218"/>
      <c r="BG249" s="218"/>
      <c r="BH249" s="218"/>
      <c r="BI249" s="218"/>
      <c r="BJ249" s="218"/>
      <c r="BK249" s="218"/>
      <c r="BL249" s="218"/>
      <c r="BM249" s="218"/>
      <c r="BN249" s="218"/>
      <c r="BO249" s="218"/>
      <c r="BP249" s="218"/>
      <c r="BQ249" s="218"/>
      <c r="BR249" s="218"/>
      <c r="BS249" s="218"/>
      <c r="BT249" s="218"/>
      <c r="BU249" s="218"/>
      <c r="BV249" s="218"/>
      <c r="BW249" s="218"/>
      <c r="BX249" s="218"/>
      <c r="BY249" s="218"/>
      <c r="BZ249" s="218"/>
      <c r="CA249" s="218"/>
      <c r="CB249" s="218"/>
      <c r="CC249" s="218"/>
      <c r="CD249" s="218"/>
      <c r="CE249" s="218"/>
      <c r="CF249" s="218"/>
      <c r="CG249" s="218"/>
      <c r="CH249" s="218"/>
      <c r="CI249" s="218"/>
      <c r="CJ249" s="218"/>
      <c r="CK249" s="218"/>
      <c r="CL249" s="218"/>
      <c r="CM249" s="218"/>
      <c r="CN249" s="218"/>
      <c r="CO249" s="218"/>
      <c r="CP249" s="218"/>
      <c r="CQ249" s="218"/>
      <c r="CR249" s="218"/>
      <c r="CS249" s="218"/>
      <c r="CT249" s="218"/>
      <c r="CU249" s="218"/>
    </row>
    <row r="250" spans="1:99" s="217" customFormat="1" ht="27.75" customHeight="1" x14ac:dyDescent="0.2">
      <c r="A250" s="281" t="s">
        <v>3</v>
      </c>
      <c r="B250" s="153" t="s">
        <v>136</v>
      </c>
      <c r="C250" s="13">
        <f>C42+C47+C77+C87</f>
        <v>1300980274.21</v>
      </c>
      <c r="D250" s="13">
        <f>D42+D87</f>
        <v>38006726</v>
      </c>
      <c r="E250" s="13">
        <f>E42+E47+E77+E87</f>
        <v>260740817</v>
      </c>
      <c r="F250" s="13">
        <f>F42+F47+F77</f>
        <v>562232731.21000004</v>
      </c>
      <c r="G250" s="13">
        <f>G42+G77+G87</f>
        <v>220000000</v>
      </c>
      <c r="H250" s="13">
        <f>H42+H77+H87</f>
        <v>220000000</v>
      </c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211" t="s">
        <v>25</v>
      </c>
      <c r="V250" s="52" t="s">
        <v>25</v>
      </c>
      <c r="W250" s="52" t="s">
        <v>25</v>
      </c>
      <c r="X250" s="52" t="s">
        <v>25</v>
      </c>
      <c r="Y250" s="248" t="s">
        <v>25</v>
      </c>
      <c r="Z250" s="248" t="s">
        <v>25</v>
      </c>
      <c r="AA250" s="248" t="s">
        <v>25</v>
      </c>
      <c r="AB250" s="248" t="s">
        <v>25</v>
      </c>
      <c r="AC250" s="283" t="s">
        <v>25</v>
      </c>
      <c r="AD250" s="52" t="s">
        <v>25</v>
      </c>
      <c r="AE250" s="52" t="s">
        <v>25</v>
      </c>
      <c r="AF250" s="248" t="s">
        <v>25</v>
      </c>
      <c r="AG250" s="248" t="s">
        <v>25</v>
      </c>
      <c r="AH250" s="248" t="s">
        <v>25</v>
      </c>
      <c r="AI250" s="248" t="s">
        <v>25</v>
      </c>
      <c r="AJ250" s="283" t="s">
        <v>25</v>
      </c>
      <c r="AK250" s="248" t="s">
        <v>25</v>
      </c>
      <c r="AL250" s="248" t="s">
        <v>25</v>
      </c>
      <c r="AM250" s="68" t="s">
        <v>25</v>
      </c>
      <c r="AN250" s="68" t="s">
        <v>25</v>
      </c>
      <c r="AU250" s="218"/>
      <c r="AV250" s="218"/>
      <c r="AW250" s="218"/>
      <c r="AX250" s="218"/>
      <c r="AY250" s="218"/>
      <c r="AZ250" s="218"/>
      <c r="BA250" s="218"/>
      <c r="BB250" s="218"/>
      <c r="BC250" s="218"/>
      <c r="BD250" s="218"/>
      <c r="BE250" s="218"/>
      <c r="BF250" s="218"/>
      <c r="BG250" s="218"/>
      <c r="BH250" s="218"/>
      <c r="BI250" s="218"/>
      <c r="BJ250" s="218"/>
      <c r="BK250" s="218"/>
      <c r="BL250" s="218"/>
      <c r="BM250" s="218"/>
      <c r="BN250" s="218"/>
      <c r="BO250" s="218"/>
      <c r="BP250" s="218"/>
      <c r="BQ250" s="218"/>
      <c r="BR250" s="218"/>
      <c r="BS250" s="218"/>
      <c r="BT250" s="218"/>
      <c r="BU250" s="218"/>
      <c r="BV250" s="218"/>
      <c r="BW250" s="218"/>
      <c r="BX250" s="218"/>
      <c r="BY250" s="218"/>
      <c r="BZ250" s="218"/>
      <c r="CA250" s="218"/>
      <c r="CB250" s="218"/>
      <c r="CC250" s="218"/>
      <c r="CD250" s="218"/>
      <c r="CE250" s="218"/>
      <c r="CF250" s="218"/>
      <c r="CG250" s="218"/>
      <c r="CH250" s="218"/>
      <c r="CI250" s="218"/>
      <c r="CJ250" s="218"/>
      <c r="CK250" s="218"/>
      <c r="CL250" s="218"/>
      <c r="CM250" s="218"/>
      <c r="CN250" s="218"/>
      <c r="CO250" s="218"/>
      <c r="CP250" s="218"/>
      <c r="CQ250" s="218"/>
      <c r="CR250" s="218"/>
      <c r="CS250" s="218"/>
      <c r="CT250" s="218"/>
      <c r="CU250" s="218"/>
    </row>
    <row r="251" spans="1:99" s="217" customFormat="1" ht="86.25" customHeight="1" x14ac:dyDescent="0.2">
      <c r="A251" s="286"/>
      <c r="B251" s="159" t="s">
        <v>60</v>
      </c>
      <c r="C251" s="13">
        <f>C78</f>
        <v>177363400</v>
      </c>
      <c r="D251" s="13">
        <f t="shared" ref="D251:H252" si="62">D78</f>
        <v>0</v>
      </c>
      <c r="E251" s="13">
        <f>E78</f>
        <v>177363400</v>
      </c>
      <c r="F251" s="13">
        <f t="shared" si="62"/>
        <v>0</v>
      </c>
      <c r="G251" s="13">
        <f t="shared" si="62"/>
        <v>0</v>
      </c>
      <c r="H251" s="13">
        <f t="shared" si="62"/>
        <v>0</v>
      </c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211" t="s">
        <v>25</v>
      </c>
      <c r="V251" s="52" t="s">
        <v>25</v>
      </c>
      <c r="W251" s="52" t="s">
        <v>25</v>
      </c>
      <c r="X251" s="52" t="s">
        <v>25</v>
      </c>
      <c r="Y251" s="248" t="s">
        <v>25</v>
      </c>
      <c r="Z251" s="248" t="s">
        <v>25</v>
      </c>
      <c r="AA251" s="248" t="s">
        <v>25</v>
      </c>
      <c r="AB251" s="248" t="s">
        <v>25</v>
      </c>
      <c r="AC251" s="283" t="s">
        <v>25</v>
      </c>
      <c r="AD251" s="52" t="s">
        <v>25</v>
      </c>
      <c r="AE251" s="52" t="s">
        <v>25</v>
      </c>
      <c r="AF251" s="248" t="s">
        <v>25</v>
      </c>
      <c r="AG251" s="248" t="s">
        <v>25</v>
      </c>
      <c r="AH251" s="248" t="s">
        <v>25</v>
      </c>
      <c r="AI251" s="248" t="s">
        <v>25</v>
      </c>
      <c r="AJ251" s="283" t="s">
        <v>25</v>
      </c>
      <c r="AK251" s="248" t="s">
        <v>25</v>
      </c>
      <c r="AL251" s="248" t="s">
        <v>25</v>
      </c>
      <c r="AM251" s="68" t="s">
        <v>25</v>
      </c>
      <c r="AN251" s="68" t="s">
        <v>25</v>
      </c>
      <c r="AU251" s="218"/>
      <c r="AV251" s="218"/>
      <c r="AW251" s="218"/>
      <c r="AX251" s="218"/>
      <c r="AY251" s="218"/>
      <c r="AZ251" s="218"/>
      <c r="BA251" s="218"/>
      <c r="BB251" s="218"/>
      <c r="BC251" s="218"/>
      <c r="BD251" s="218"/>
      <c r="BE251" s="218"/>
      <c r="BF251" s="218"/>
      <c r="BG251" s="218"/>
      <c r="BH251" s="218"/>
      <c r="BI251" s="218"/>
      <c r="BJ251" s="218"/>
      <c r="BK251" s="218"/>
      <c r="BL251" s="218"/>
      <c r="BM251" s="218"/>
      <c r="BN251" s="218"/>
      <c r="BO251" s="218"/>
      <c r="BP251" s="218"/>
      <c r="BQ251" s="218"/>
      <c r="BR251" s="218"/>
      <c r="BS251" s="218"/>
      <c r="BT251" s="218"/>
      <c r="BU251" s="218"/>
      <c r="BV251" s="218"/>
      <c r="BW251" s="218"/>
      <c r="BX251" s="218"/>
      <c r="BY251" s="218"/>
      <c r="BZ251" s="218"/>
      <c r="CA251" s="218"/>
      <c r="CB251" s="218"/>
      <c r="CC251" s="218"/>
      <c r="CD251" s="218"/>
      <c r="CE251" s="218"/>
      <c r="CF251" s="218"/>
      <c r="CG251" s="218"/>
      <c r="CH251" s="218"/>
      <c r="CI251" s="218"/>
      <c r="CJ251" s="218"/>
      <c r="CK251" s="218"/>
      <c r="CL251" s="218"/>
      <c r="CM251" s="218"/>
      <c r="CN251" s="218"/>
      <c r="CO251" s="218"/>
      <c r="CP251" s="218"/>
      <c r="CQ251" s="218"/>
      <c r="CR251" s="218"/>
      <c r="CS251" s="218"/>
      <c r="CT251" s="218"/>
      <c r="CU251" s="218"/>
    </row>
    <row r="252" spans="1:99" s="217" customFormat="1" ht="83.25" customHeight="1" x14ac:dyDescent="0.2">
      <c r="A252" s="286"/>
      <c r="B252" s="215" t="s">
        <v>62</v>
      </c>
      <c r="C252" s="13">
        <f>C79</f>
        <v>820038399</v>
      </c>
      <c r="D252" s="13">
        <f t="shared" si="62"/>
        <v>0</v>
      </c>
      <c r="E252" s="13">
        <f>E79</f>
        <v>39947299</v>
      </c>
      <c r="F252" s="13">
        <f>F79</f>
        <v>340091100</v>
      </c>
      <c r="G252" s="13">
        <f t="shared" si="62"/>
        <v>220000000</v>
      </c>
      <c r="H252" s="13">
        <f t="shared" si="62"/>
        <v>220000000</v>
      </c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211" t="s">
        <v>25</v>
      </c>
      <c r="V252" s="52" t="s">
        <v>25</v>
      </c>
      <c r="W252" s="52" t="s">
        <v>25</v>
      </c>
      <c r="X252" s="52" t="s">
        <v>25</v>
      </c>
      <c r="Y252" s="248" t="s">
        <v>25</v>
      </c>
      <c r="Z252" s="248" t="s">
        <v>25</v>
      </c>
      <c r="AA252" s="248" t="s">
        <v>25</v>
      </c>
      <c r="AB252" s="248" t="s">
        <v>25</v>
      </c>
      <c r="AC252" s="283" t="s">
        <v>25</v>
      </c>
      <c r="AD252" s="52" t="s">
        <v>25</v>
      </c>
      <c r="AE252" s="52" t="s">
        <v>25</v>
      </c>
      <c r="AF252" s="248" t="s">
        <v>25</v>
      </c>
      <c r="AG252" s="248" t="s">
        <v>25</v>
      </c>
      <c r="AH252" s="248" t="s">
        <v>25</v>
      </c>
      <c r="AI252" s="248" t="s">
        <v>25</v>
      </c>
      <c r="AJ252" s="283" t="s">
        <v>25</v>
      </c>
      <c r="AK252" s="248" t="s">
        <v>25</v>
      </c>
      <c r="AL252" s="248" t="s">
        <v>25</v>
      </c>
      <c r="AM252" s="68" t="s">
        <v>25</v>
      </c>
      <c r="AN252" s="68" t="s">
        <v>25</v>
      </c>
      <c r="AU252" s="218"/>
      <c r="AV252" s="218"/>
      <c r="AW252" s="218"/>
      <c r="AX252" s="218"/>
      <c r="AY252" s="218"/>
      <c r="AZ252" s="218"/>
      <c r="BA252" s="218"/>
      <c r="BB252" s="218"/>
      <c r="BC252" s="218"/>
      <c r="BD252" s="218"/>
      <c r="BE252" s="218"/>
      <c r="BF252" s="218"/>
      <c r="BG252" s="218"/>
      <c r="BH252" s="218"/>
      <c r="BI252" s="218"/>
      <c r="BJ252" s="218"/>
      <c r="BK252" s="218"/>
      <c r="BL252" s="218"/>
      <c r="BM252" s="218"/>
      <c r="BN252" s="218"/>
      <c r="BO252" s="218"/>
      <c r="BP252" s="218"/>
      <c r="BQ252" s="218"/>
      <c r="BR252" s="218"/>
      <c r="BS252" s="218"/>
      <c r="BT252" s="218"/>
      <c r="BU252" s="218"/>
      <c r="BV252" s="218"/>
      <c r="BW252" s="218"/>
      <c r="BX252" s="218"/>
      <c r="BY252" s="218"/>
      <c r="BZ252" s="218"/>
      <c r="CA252" s="218"/>
      <c r="CB252" s="218"/>
      <c r="CC252" s="218"/>
      <c r="CD252" s="218"/>
      <c r="CE252" s="218"/>
      <c r="CF252" s="218"/>
      <c r="CG252" s="218"/>
      <c r="CH252" s="218"/>
      <c r="CI252" s="218"/>
      <c r="CJ252" s="218"/>
      <c r="CK252" s="218"/>
      <c r="CL252" s="218"/>
      <c r="CM252" s="218"/>
      <c r="CN252" s="218"/>
      <c r="CO252" s="218"/>
      <c r="CP252" s="218"/>
      <c r="CQ252" s="218"/>
      <c r="CR252" s="218"/>
      <c r="CS252" s="218"/>
      <c r="CT252" s="218"/>
      <c r="CU252" s="218"/>
    </row>
    <row r="253" spans="1:99" s="217" customFormat="1" ht="35.25" customHeight="1" x14ac:dyDescent="0.2">
      <c r="A253" s="289"/>
      <c r="B253" s="327" t="s">
        <v>61</v>
      </c>
      <c r="C253" s="13">
        <f>C43+C48+C80+C88</f>
        <v>303578475.20999998</v>
      </c>
      <c r="D253" s="13">
        <f>D43+D88</f>
        <v>38006726</v>
      </c>
      <c r="E253" s="13">
        <f>E43+E48+E80+E88</f>
        <v>43430118</v>
      </c>
      <c r="F253" s="13">
        <f>F43+F48+F80+F88</f>
        <v>222141631.21000001</v>
      </c>
      <c r="G253" s="13">
        <f>G43+G80+G88</f>
        <v>0</v>
      </c>
      <c r="H253" s="13">
        <f>H43+H80+H88</f>
        <v>0</v>
      </c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328" t="s">
        <v>25</v>
      </c>
      <c r="V253" s="329" t="s">
        <v>25</v>
      </c>
      <c r="W253" s="329" t="s">
        <v>25</v>
      </c>
      <c r="X253" s="329" t="s">
        <v>25</v>
      </c>
      <c r="Y253" s="330" t="s">
        <v>25</v>
      </c>
      <c r="Z253" s="330" t="s">
        <v>25</v>
      </c>
      <c r="AA253" s="330" t="s">
        <v>25</v>
      </c>
      <c r="AB253" s="330" t="s">
        <v>25</v>
      </c>
      <c r="AC253" s="284" t="s">
        <v>25</v>
      </c>
      <c r="AD253" s="329" t="s">
        <v>25</v>
      </c>
      <c r="AE253" s="329" t="s">
        <v>25</v>
      </c>
      <c r="AF253" s="330" t="s">
        <v>25</v>
      </c>
      <c r="AG253" s="330" t="s">
        <v>25</v>
      </c>
      <c r="AH253" s="330" t="s">
        <v>25</v>
      </c>
      <c r="AI253" s="330" t="s">
        <v>25</v>
      </c>
      <c r="AJ253" s="284" t="s">
        <v>25</v>
      </c>
      <c r="AK253" s="330" t="s">
        <v>25</v>
      </c>
      <c r="AL253" s="330" t="s">
        <v>25</v>
      </c>
      <c r="AM253" s="331" t="s">
        <v>25</v>
      </c>
      <c r="AN253" s="331" t="s">
        <v>25</v>
      </c>
      <c r="AU253" s="218"/>
      <c r="AV253" s="218"/>
      <c r="AW253" s="218"/>
      <c r="AX253" s="218"/>
      <c r="AY253" s="218"/>
      <c r="AZ253" s="218"/>
      <c r="BA253" s="218"/>
      <c r="BB253" s="218"/>
      <c r="BC253" s="218"/>
      <c r="BD253" s="218"/>
      <c r="BE253" s="218"/>
      <c r="BF253" s="218"/>
      <c r="BG253" s="218"/>
      <c r="BH253" s="218"/>
      <c r="BI253" s="218"/>
      <c r="BJ253" s="218"/>
      <c r="BK253" s="218"/>
      <c r="BL253" s="218"/>
      <c r="BM253" s="218"/>
      <c r="BN253" s="218"/>
      <c r="BO253" s="218"/>
      <c r="BP253" s="218"/>
      <c r="BQ253" s="218"/>
      <c r="BR253" s="218"/>
      <c r="BS253" s="218"/>
      <c r="BT253" s="218"/>
      <c r="BU253" s="218"/>
      <c r="BV253" s="218"/>
      <c r="BW253" s="218"/>
      <c r="BX253" s="218"/>
      <c r="BY253" s="218"/>
      <c r="BZ253" s="218"/>
      <c r="CA253" s="218"/>
      <c r="CB253" s="218"/>
      <c r="CC253" s="218"/>
      <c r="CD253" s="218"/>
      <c r="CE253" s="218"/>
      <c r="CF253" s="218"/>
      <c r="CG253" s="218"/>
      <c r="CH253" s="218"/>
      <c r="CI253" s="218"/>
      <c r="CJ253" s="218"/>
      <c r="CK253" s="218"/>
      <c r="CL253" s="218"/>
      <c r="CM253" s="218"/>
      <c r="CN253" s="218"/>
      <c r="CO253" s="218"/>
      <c r="CP253" s="218"/>
      <c r="CQ253" s="218"/>
      <c r="CR253" s="218"/>
      <c r="CS253" s="218"/>
      <c r="CT253" s="218"/>
      <c r="CU253" s="218"/>
    </row>
    <row r="254" spans="1:99" s="30" customFormat="1" ht="21.75" customHeight="1" x14ac:dyDescent="0.2">
      <c r="A254" s="257" t="s">
        <v>4</v>
      </c>
      <c r="B254" s="153" t="s">
        <v>63</v>
      </c>
      <c r="C254" s="7">
        <f>D254+E254+F254+G254+H254+I254+T254</f>
        <v>41351795</v>
      </c>
      <c r="D254" s="7">
        <v>41351795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68" t="s">
        <v>25</v>
      </c>
      <c r="V254" s="68" t="s">
        <v>25</v>
      </c>
      <c r="W254" s="68" t="s">
        <v>25</v>
      </c>
      <c r="X254" s="68" t="s">
        <v>25</v>
      </c>
      <c r="Y254" s="68" t="s">
        <v>25</v>
      </c>
      <c r="Z254" s="68" t="s">
        <v>25</v>
      </c>
      <c r="AA254" s="68" t="s">
        <v>25</v>
      </c>
      <c r="AB254" s="68" t="s">
        <v>25</v>
      </c>
      <c r="AC254" s="68" t="s">
        <v>25</v>
      </c>
      <c r="AD254" s="68" t="s">
        <v>25</v>
      </c>
      <c r="AE254" s="68" t="s">
        <v>25</v>
      </c>
      <c r="AF254" s="68" t="s">
        <v>25</v>
      </c>
      <c r="AG254" s="68" t="s">
        <v>25</v>
      </c>
      <c r="AH254" s="68" t="s">
        <v>25</v>
      </c>
      <c r="AI254" s="68" t="s">
        <v>25</v>
      </c>
      <c r="AJ254" s="68" t="s">
        <v>25</v>
      </c>
      <c r="AK254" s="68" t="s">
        <v>25</v>
      </c>
      <c r="AL254" s="68" t="s">
        <v>25</v>
      </c>
      <c r="AM254" s="68" t="s">
        <v>25</v>
      </c>
      <c r="AN254" s="68" t="s">
        <v>25</v>
      </c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</row>
    <row r="255" spans="1:99" s="30" customFormat="1" ht="38.25" customHeight="1" x14ac:dyDescent="0.2">
      <c r="A255" s="257"/>
      <c r="B255" s="215" t="s">
        <v>61</v>
      </c>
      <c r="C255" s="7">
        <f>D255</f>
        <v>41351795</v>
      </c>
      <c r="D255" s="7">
        <v>41351795</v>
      </c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68" t="s">
        <v>25</v>
      </c>
      <c r="V255" s="68" t="s">
        <v>25</v>
      </c>
      <c r="W255" s="68" t="s">
        <v>25</v>
      </c>
      <c r="X255" s="68" t="s">
        <v>25</v>
      </c>
      <c r="Y255" s="68" t="s">
        <v>25</v>
      </c>
      <c r="Z255" s="68" t="s">
        <v>25</v>
      </c>
      <c r="AA255" s="68" t="s">
        <v>25</v>
      </c>
      <c r="AB255" s="68" t="s">
        <v>25</v>
      </c>
      <c r="AC255" s="68" t="s">
        <v>25</v>
      </c>
      <c r="AD255" s="68" t="s">
        <v>25</v>
      </c>
      <c r="AE255" s="68" t="s">
        <v>25</v>
      </c>
      <c r="AF255" s="68" t="s">
        <v>25</v>
      </c>
      <c r="AG255" s="68" t="s">
        <v>25</v>
      </c>
      <c r="AH255" s="68" t="s">
        <v>25</v>
      </c>
      <c r="AI255" s="68" t="s">
        <v>25</v>
      </c>
      <c r="AJ255" s="68" t="s">
        <v>25</v>
      </c>
      <c r="AK255" s="68" t="s">
        <v>25</v>
      </c>
      <c r="AL255" s="68" t="s">
        <v>25</v>
      </c>
      <c r="AM255" s="68" t="s">
        <v>25</v>
      </c>
      <c r="AN255" s="68" t="s">
        <v>25</v>
      </c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</row>
    <row r="256" spans="1:99" s="30" customFormat="1" x14ac:dyDescent="0.2">
      <c r="E256" s="14"/>
      <c r="F256" s="120"/>
    </row>
    <row r="257" spans="5:6" s="30" customFormat="1" x14ac:dyDescent="0.2">
      <c r="E257" s="14"/>
      <c r="F257" s="120"/>
    </row>
    <row r="258" spans="5:6" s="30" customFormat="1" x14ac:dyDescent="0.2">
      <c r="E258" s="14"/>
      <c r="F258" s="120"/>
    </row>
    <row r="259" spans="5:6" s="30" customFormat="1" x14ac:dyDescent="0.2">
      <c r="E259" s="14"/>
      <c r="F259" s="120"/>
    </row>
    <row r="260" spans="5:6" s="30" customFormat="1" x14ac:dyDescent="0.2">
      <c r="E260" s="14"/>
      <c r="F260" s="120"/>
    </row>
    <row r="261" spans="5:6" s="30" customFormat="1" x14ac:dyDescent="0.2">
      <c r="E261" s="14"/>
      <c r="F261" s="120"/>
    </row>
    <row r="262" spans="5:6" s="30" customFormat="1" x14ac:dyDescent="0.2">
      <c r="E262" s="14"/>
      <c r="F262" s="120"/>
    </row>
    <row r="263" spans="5:6" s="30" customFormat="1" x14ac:dyDescent="0.2">
      <c r="E263" s="14"/>
      <c r="F263" s="120"/>
    </row>
    <row r="264" spans="5:6" s="30" customFormat="1" x14ac:dyDescent="0.2">
      <c r="E264" s="14"/>
      <c r="F264" s="120"/>
    </row>
    <row r="265" spans="5:6" s="30" customFormat="1" x14ac:dyDescent="0.2">
      <c r="E265" s="14"/>
      <c r="F265" s="120"/>
    </row>
    <row r="266" spans="5:6" s="30" customFormat="1" x14ac:dyDescent="0.2">
      <c r="E266" s="14"/>
      <c r="F266" s="120"/>
    </row>
    <row r="267" spans="5:6" s="30" customFormat="1" x14ac:dyDescent="0.2">
      <c r="E267" s="14"/>
      <c r="F267" s="120"/>
    </row>
    <row r="268" spans="5:6" s="30" customFormat="1" x14ac:dyDescent="0.2">
      <c r="E268" s="14"/>
      <c r="F268" s="120"/>
    </row>
    <row r="269" spans="5:6" s="30" customFormat="1" x14ac:dyDescent="0.2">
      <c r="E269" s="14"/>
      <c r="F269" s="120"/>
    </row>
    <row r="270" spans="5:6" s="30" customFormat="1" x14ac:dyDescent="0.2">
      <c r="E270" s="14"/>
      <c r="F270" s="120"/>
    </row>
    <row r="271" spans="5:6" s="30" customFormat="1" x14ac:dyDescent="0.2">
      <c r="E271" s="14"/>
      <c r="F271" s="120"/>
    </row>
    <row r="272" spans="5:6" s="30" customFormat="1" x14ac:dyDescent="0.2">
      <c r="E272" s="14"/>
      <c r="F272" s="120"/>
    </row>
    <row r="273" spans="2:6" s="14" customFormat="1" x14ac:dyDescent="0.2">
      <c r="B273" s="30"/>
      <c r="F273" s="120"/>
    </row>
    <row r="274" spans="2:6" s="14" customFormat="1" x14ac:dyDescent="0.2">
      <c r="B274" s="30"/>
      <c r="F274" s="120"/>
    </row>
    <row r="275" spans="2:6" s="14" customFormat="1" x14ac:dyDescent="0.2">
      <c r="B275" s="30"/>
      <c r="F275" s="120"/>
    </row>
    <row r="276" spans="2:6" s="14" customFormat="1" x14ac:dyDescent="0.2">
      <c r="B276" s="30"/>
      <c r="F276" s="120"/>
    </row>
    <row r="277" spans="2:6" s="14" customFormat="1" x14ac:dyDescent="0.2">
      <c r="B277" s="30"/>
      <c r="F277" s="120"/>
    </row>
    <row r="278" spans="2:6" s="14" customFormat="1" x14ac:dyDescent="0.2">
      <c r="B278" s="30"/>
      <c r="F278" s="120"/>
    </row>
    <row r="279" spans="2:6" s="14" customFormat="1" x14ac:dyDescent="0.2">
      <c r="B279" s="30"/>
      <c r="F279" s="120"/>
    </row>
    <row r="280" spans="2:6" s="14" customFormat="1" x14ac:dyDescent="0.2">
      <c r="B280" s="30"/>
      <c r="F280" s="120"/>
    </row>
    <row r="281" spans="2:6" s="14" customFormat="1" x14ac:dyDescent="0.2">
      <c r="B281" s="30"/>
      <c r="F281" s="120"/>
    </row>
    <row r="282" spans="2:6" s="14" customFormat="1" x14ac:dyDescent="0.2">
      <c r="B282" s="30"/>
      <c r="F282" s="120"/>
    </row>
    <row r="283" spans="2:6" s="14" customFormat="1" x14ac:dyDescent="0.2">
      <c r="B283" s="30"/>
      <c r="F283" s="120"/>
    </row>
    <row r="284" spans="2:6" s="14" customFormat="1" x14ac:dyDescent="0.2">
      <c r="B284" s="30"/>
      <c r="F284" s="120"/>
    </row>
    <row r="285" spans="2:6" s="14" customFormat="1" x14ac:dyDescent="0.2">
      <c r="B285" s="30"/>
      <c r="F285" s="120"/>
    </row>
    <row r="286" spans="2:6" s="14" customFormat="1" x14ac:dyDescent="0.2">
      <c r="B286" s="30"/>
      <c r="F286" s="120"/>
    </row>
    <row r="287" spans="2:6" s="14" customFormat="1" x14ac:dyDescent="0.2">
      <c r="B287" s="30"/>
      <c r="F287" s="120"/>
    </row>
    <row r="288" spans="2:6" s="14" customFormat="1" x14ac:dyDescent="0.2">
      <c r="B288" s="30"/>
      <c r="F288" s="120"/>
    </row>
    <row r="289" spans="2:6" s="14" customFormat="1" x14ac:dyDescent="0.2">
      <c r="B289" s="30"/>
      <c r="F289" s="120"/>
    </row>
    <row r="290" spans="2:6" s="14" customFormat="1" x14ac:dyDescent="0.2">
      <c r="B290" s="30"/>
      <c r="F290" s="120"/>
    </row>
    <row r="291" spans="2:6" s="14" customFormat="1" x14ac:dyDescent="0.2">
      <c r="B291" s="30"/>
      <c r="F291" s="120"/>
    </row>
    <row r="292" spans="2:6" s="14" customFormat="1" x14ac:dyDescent="0.2">
      <c r="B292" s="30"/>
      <c r="F292" s="120"/>
    </row>
    <row r="293" spans="2:6" s="14" customFormat="1" x14ac:dyDescent="0.2">
      <c r="B293" s="30"/>
      <c r="F293" s="120"/>
    </row>
    <row r="294" spans="2:6" s="14" customFormat="1" x14ac:dyDescent="0.2">
      <c r="B294" s="30"/>
      <c r="F294" s="120"/>
    </row>
    <row r="295" spans="2:6" s="14" customFormat="1" x14ac:dyDescent="0.2">
      <c r="B295" s="30"/>
      <c r="F295" s="120"/>
    </row>
    <row r="296" spans="2:6" s="14" customFormat="1" x14ac:dyDescent="0.2">
      <c r="B296" s="30"/>
      <c r="F296" s="120"/>
    </row>
    <row r="297" spans="2:6" s="14" customFormat="1" x14ac:dyDescent="0.2">
      <c r="B297" s="30"/>
      <c r="F297" s="120"/>
    </row>
    <row r="298" spans="2:6" s="14" customFormat="1" x14ac:dyDescent="0.2">
      <c r="B298" s="30"/>
      <c r="F298" s="120"/>
    </row>
    <row r="299" spans="2:6" s="14" customFormat="1" x14ac:dyDescent="0.2">
      <c r="B299" s="30"/>
      <c r="F299" s="120"/>
    </row>
    <row r="300" spans="2:6" s="14" customFormat="1" x14ac:dyDescent="0.2">
      <c r="B300" s="30"/>
      <c r="F300" s="120"/>
    </row>
    <row r="301" spans="2:6" s="14" customFormat="1" x14ac:dyDescent="0.2">
      <c r="B301" s="30"/>
      <c r="F301" s="120"/>
    </row>
    <row r="302" spans="2:6" s="14" customFormat="1" x14ac:dyDescent="0.2">
      <c r="B302" s="30"/>
      <c r="F302" s="120"/>
    </row>
    <row r="303" spans="2:6" s="14" customFormat="1" x14ac:dyDescent="0.2">
      <c r="B303" s="30"/>
      <c r="F303" s="120"/>
    </row>
    <row r="304" spans="2:6" s="14" customFormat="1" x14ac:dyDescent="0.2">
      <c r="B304" s="30"/>
      <c r="F304" s="120"/>
    </row>
    <row r="305" spans="2:6" s="14" customFormat="1" x14ac:dyDescent="0.2">
      <c r="B305" s="30"/>
      <c r="F305" s="120"/>
    </row>
    <row r="306" spans="2:6" s="14" customFormat="1" x14ac:dyDescent="0.2">
      <c r="B306" s="30"/>
      <c r="F306" s="120"/>
    </row>
    <row r="307" spans="2:6" s="14" customFormat="1" x14ac:dyDescent="0.2">
      <c r="B307" s="30"/>
      <c r="F307" s="120"/>
    </row>
    <row r="308" spans="2:6" s="14" customFormat="1" x14ac:dyDescent="0.2">
      <c r="B308" s="30"/>
      <c r="F308" s="120"/>
    </row>
    <row r="309" spans="2:6" s="14" customFormat="1" x14ac:dyDescent="0.2">
      <c r="B309" s="30"/>
      <c r="F309" s="120"/>
    </row>
    <row r="310" spans="2:6" s="14" customFormat="1" x14ac:dyDescent="0.2">
      <c r="B310" s="30"/>
      <c r="F310" s="120"/>
    </row>
    <row r="311" spans="2:6" s="14" customFormat="1" x14ac:dyDescent="0.2">
      <c r="B311" s="30"/>
      <c r="F311" s="120"/>
    </row>
    <row r="312" spans="2:6" s="14" customFormat="1" x14ac:dyDescent="0.2">
      <c r="B312" s="30"/>
      <c r="F312" s="120"/>
    </row>
    <row r="313" spans="2:6" s="14" customFormat="1" x14ac:dyDescent="0.2">
      <c r="B313" s="30"/>
      <c r="F313" s="120"/>
    </row>
    <row r="314" spans="2:6" s="14" customFormat="1" x14ac:dyDescent="0.2">
      <c r="B314" s="30"/>
      <c r="F314" s="120"/>
    </row>
    <row r="315" spans="2:6" s="14" customFormat="1" x14ac:dyDescent="0.2">
      <c r="B315" s="30"/>
      <c r="F315" s="120"/>
    </row>
    <row r="316" spans="2:6" s="14" customFormat="1" x14ac:dyDescent="0.2">
      <c r="B316" s="30"/>
      <c r="F316" s="120"/>
    </row>
    <row r="317" spans="2:6" s="14" customFormat="1" x14ac:dyDescent="0.2">
      <c r="B317" s="30"/>
      <c r="F317" s="120"/>
    </row>
    <row r="318" spans="2:6" s="14" customFormat="1" x14ac:dyDescent="0.2">
      <c r="B318" s="30"/>
      <c r="F318" s="120"/>
    </row>
    <row r="319" spans="2:6" s="14" customFormat="1" x14ac:dyDescent="0.2">
      <c r="B319" s="30"/>
      <c r="F319" s="120"/>
    </row>
    <row r="320" spans="2:6" s="14" customFormat="1" x14ac:dyDescent="0.2">
      <c r="B320" s="30"/>
      <c r="F320" s="120"/>
    </row>
    <row r="321" spans="2:6" s="14" customFormat="1" x14ac:dyDescent="0.2">
      <c r="B321" s="30"/>
      <c r="F321" s="120"/>
    </row>
    <row r="322" spans="2:6" s="14" customFormat="1" x14ac:dyDescent="0.2">
      <c r="B322" s="30"/>
      <c r="F322" s="120"/>
    </row>
    <row r="323" spans="2:6" s="14" customFormat="1" x14ac:dyDescent="0.2">
      <c r="B323" s="30"/>
      <c r="F323" s="120"/>
    </row>
    <row r="324" spans="2:6" s="14" customFormat="1" x14ac:dyDescent="0.2">
      <c r="B324" s="30"/>
      <c r="F324" s="120"/>
    </row>
    <row r="325" spans="2:6" s="14" customFormat="1" x14ac:dyDescent="0.2">
      <c r="B325" s="30"/>
      <c r="F325" s="120"/>
    </row>
    <row r="326" spans="2:6" s="14" customFormat="1" x14ac:dyDescent="0.2">
      <c r="B326" s="30"/>
      <c r="F326" s="120"/>
    </row>
    <row r="327" spans="2:6" s="14" customFormat="1" x14ac:dyDescent="0.2">
      <c r="B327" s="30"/>
      <c r="F327" s="120"/>
    </row>
    <row r="328" spans="2:6" s="14" customFormat="1" x14ac:dyDescent="0.2">
      <c r="B328" s="30"/>
      <c r="F328" s="120"/>
    </row>
    <row r="329" spans="2:6" s="14" customFormat="1" x14ac:dyDescent="0.2">
      <c r="B329" s="30"/>
      <c r="F329" s="120"/>
    </row>
    <row r="330" spans="2:6" s="14" customFormat="1" x14ac:dyDescent="0.2">
      <c r="B330" s="30"/>
      <c r="F330" s="120"/>
    </row>
    <row r="331" spans="2:6" s="14" customFormat="1" x14ac:dyDescent="0.2">
      <c r="B331" s="30"/>
      <c r="F331" s="120"/>
    </row>
    <row r="332" spans="2:6" s="14" customFormat="1" x14ac:dyDescent="0.2">
      <c r="B332" s="30"/>
      <c r="F332" s="120"/>
    </row>
    <row r="333" spans="2:6" s="14" customFormat="1" x14ac:dyDescent="0.2">
      <c r="B333" s="30"/>
      <c r="F333" s="120"/>
    </row>
    <row r="334" spans="2:6" s="14" customFormat="1" x14ac:dyDescent="0.2">
      <c r="B334" s="30"/>
      <c r="F334" s="120"/>
    </row>
    <row r="335" spans="2:6" s="14" customFormat="1" x14ac:dyDescent="0.2">
      <c r="B335" s="30"/>
      <c r="F335" s="120"/>
    </row>
    <row r="336" spans="2:6" s="14" customFormat="1" x14ac:dyDescent="0.2">
      <c r="B336" s="30"/>
      <c r="F336" s="120"/>
    </row>
    <row r="337" spans="2:6" s="14" customFormat="1" x14ac:dyDescent="0.2">
      <c r="B337" s="30"/>
      <c r="F337" s="120"/>
    </row>
    <row r="338" spans="2:6" s="14" customFormat="1" x14ac:dyDescent="0.2">
      <c r="B338" s="30"/>
      <c r="F338" s="120"/>
    </row>
    <row r="339" spans="2:6" s="14" customFormat="1" x14ac:dyDescent="0.2">
      <c r="B339" s="30"/>
      <c r="F339" s="120"/>
    </row>
    <row r="340" spans="2:6" s="14" customFormat="1" x14ac:dyDescent="0.2">
      <c r="B340" s="30"/>
      <c r="F340" s="120"/>
    </row>
    <row r="341" spans="2:6" s="14" customFormat="1" x14ac:dyDescent="0.2">
      <c r="B341" s="30"/>
      <c r="F341" s="120"/>
    </row>
    <row r="342" spans="2:6" s="14" customFormat="1" x14ac:dyDescent="0.2">
      <c r="B342" s="30"/>
      <c r="F342" s="120"/>
    </row>
    <row r="343" spans="2:6" s="14" customFormat="1" x14ac:dyDescent="0.2">
      <c r="B343" s="30"/>
      <c r="F343" s="120"/>
    </row>
    <row r="344" spans="2:6" s="14" customFormat="1" x14ac:dyDescent="0.2">
      <c r="B344" s="30"/>
      <c r="F344" s="120"/>
    </row>
    <row r="345" spans="2:6" s="14" customFormat="1" x14ac:dyDescent="0.2">
      <c r="B345" s="30"/>
      <c r="F345" s="120"/>
    </row>
    <row r="346" spans="2:6" s="14" customFormat="1" x14ac:dyDescent="0.2">
      <c r="B346" s="30"/>
      <c r="F346" s="120"/>
    </row>
    <row r="347" spans="2:6" s="14" customFormat="1" x14ac:dyDescent="0.2">
      <c r="B347" s="30"/>
      <c r="F347" s="120"/>
    </row>
    <row r="348" spans="2:6" s="14" customFormat="1" x14ac:dyDescent="0.2">
      <c r="B348" s="30"/>
      <c r="F348" s="120"/>
    </row>
    <row r="349" spans="2:6" s="14" customFormat="1" x14ac:dyDescent="0.2">
      <c r="B349" s="30"/>
      <c r="F349" s="120"/>
    </row>
    <row r="350" spans="2:6" s="14" customFormat="1" x14ac:dyDescent="0.2">
      <c r="B350" s="30"/>
      <c r="F350" s="120"/>
    </row>
    <row r="351" spans="2:6" s="14" customFormat="1" x14ac:dyDescent="0.2">
      <c r="B351" s="30"/>
      <c r="F351" s="120"/>
    </row>
    <row r="352" spans="2:6" s="14" customFormat="1" x14ac:dyDescent="0.2">
      <c r="B352" s="30"/>
      <c r="F352" s="120"/>
    </row>
    <row r="353" spans="2:6" s="14" customFormat="1" x14ac:dyDescent="0.2">
      <c r="B353" s="30"/>
      <c r="F353" s="120"/>
    </row>
    <row r="354" spans="2:6" s="14" customFormat="1" x14ac:dyDescent="0.2">
      <c r="B354" s="30"/>
      <c r="F354" s="120"/>
    </row>
    <row r="355" spans="2:6" s="14" customFormat="1" x14ac:dyDescent="0.2">
      <c r="B355" s="30"/>
      <c r="F355" s="120"/>
    </row>
    <row r="356" spans="2:6" s="14" customFormat="1" x14ac:dyDescent="0.2">
      <c r="B356" s="30"/>
      <c r="F356" s="120"/>
    </row>
    <row r="357" spans="2:6" s="14" customFormat="1" x14ac:dyDescent="0.2">
      <c r="B357" s="30"/>
      <c r="F357" s="120"/>
    </row>
    <row r="358" spans="2:6" s="14" customFormat="1" x14ac:dyDescent="0.2">
      <c r="B358" s="30"/>
      <c r="F358" s="120"/>
    </row>
    <row r="359" spans="2:6" s="14" customFormat="1" x14ac:dyDescent="0.2">
      <c r="B359" s="30"/>
      <c r="F359" s="120"/>
    </row>
    <row r="360" spans="2:6" s="14" customFormat="1" x14ac:dyDescent="0.2">
      <c r="B360" s="30"/>
      <c r="F360" s="120"/>
    </row>
    <row r="361" spans="2:6" s="14" customFormat="1" x14ac:dyDescent="0.2">
      <c r="B361" s="30"/>
      <c r="F361" s="120"/>
    </row>
    <row r="362" spans="2:6" s="14" customFormat="1" x14ac:dyDescent="0.2">
      <c r="B362" s="30"/>
      <c r="F362" s="120"/>
    </row>
    <row r="363" spans="2:6" s="14" customFormat="1" x14ac:dyDescent="0.2">
      <c r="B363" s="30"/>
      <c r="F363" s="120"/>
    </row>
    <row r="364" spans="2:6" s="14" customFormat="1" x14ac:dyDescent="0.2">
      <c r="B364" s="30"/>
      <c r="F364" s="120"/>
    </row>
    <row r="365" spans="2:6" s="14" customFormat="1" x14ac:dyDescent="0.2">
      <c r="B365" s="30"/>
      <c r="F365" s="120"/>
    </row>
    <row r="366" spans="2:6" s="14" customFormat="1" x14ac:dyDescent="0.2">
      <c r="B366" s="30"/>
      <c r="F366" s="120"/>
    </row>
    <row r="367" spans="2:6" s="14" customFormat="1" x14ac:dyDescent="0.2">
      <c r="B367" s="30"/>
      <c r="F367" s="120"/>
    </row>
    <row r="368" spans="2:6" s="14" customFormat="1" x14ac:dyDescent="0.2">
      <c r="B368" s="30"/>
      <c r="F368" s="120"/>
    </row>
    <row r="369" spans="2:6" s="14" customFormat="1" x14ac:dyDescent="0.2">
      <c r="B369" s="30"/>
      <c r="F369" s="120"/>
    </row>
    <row r="370" spans="2:6" s="14" customFormat="1" x14ac:dyDescent="0.2">
      <c r="B370" s="30"/>
      <c r="F370" s="120"/>
    </row>
    <row r="371" spans="2:6" s="14" customFormat="1" x14ac:dyDescent="0.2">
      <c r="B371" s="30"/>
      <c r="F371" s="120"/>
    </row>
    <row r="372" spans="2:6" s="14" customFormat="1" x14ac:dyDescent="0.2">
      <c r="B372" s="30"/>
      <c r="F372" s="120"/>
    </row>
    <row r="373" spans="2:6" s="14" customFormat="1" x14ac:dyDescent="0.2">
      <c r="B373" s="30"/>
      <c r="F373" s="120"/>
    </row>
    <row r="374" spans="2:6" s="14" customFormat="1" x14ac:dyDescent="0.2">
      <c r="B374" s="30"/>
      <c r="F374" s="120"/>
    </row>
    <row r="375" spans="2:6" s="14" customFormat="1" x14ac:dyDescent="0.2">
      <c r="B375" s="30"/>
      <c r="F375" s="120"/>
    </row>
    <row r="376" spans="2:6" s="14" customFormat="1" x14ac:dyDescent="0.2">
      <c r="B376" s="30"/>
      <c r="F376" s="120"/>
    </row>
    <row r="377" spans="2:6" s="14" customFormat="1" x14ac:dyDescent="0.2">
      <c r="B377" s="30"/>
      <c r="F377" s="120"/>
    </row>
    <row r="378" spans="2:6" s="14" customFormat="1" x14ac:dyDescent="0.2">
      <c r="B378" s="30"/>
      <c r="F378" s="120"/>
    </row>
    <row r="379" spans="2:6" s="14" customFormat="1" x14ac:dyDescent="0.2">
      <c r="B379" s="30"/>
      <c r="F379" s="120"/>
    </row>
    <row r="380" spans="2:6" s="14" customFormat="1" x14ac:dyDescent="0.2">
      <c r="B380" s="30"/>
      <c r="F380" s="120"/>
    </row>
    <row r="381" spans="2:6" s="14" customFormat="1" x14ac:dyDescent="0.2">
      <c r="B381" s="30"/>
      <c r="F381" s="120"/>
    </row>
    <row r="382" spans="2:6" s="14" customFormat="1" x14ac:dyDescent="0.2">
      <c r="B382" s="30"/>
      <c r="F382" s="120"/>
    </row>
    <row r="383" spans="2:6" s="14" customFormat="1" x14ac:dyDescent="0.2">
      <c r="B383" s="30"/>
      <c r="F383" s="120"/>
    </row>
    <row r="384" spans="2:6" s="14" customFormat="1" x14ac:dyDescent="0.2">
      <c r="B384" s="30"/>
      <c r="F384" s="120"/>
    </row>
    <row r="385" spans="2:6" s="14" customFormat="1" x14ac:dyDescent="0.2">
      <c r="B385" s="30"/>
      <c r="F385" s="120"/>
    </row>
    <row r="386" spans="2:6" s="14" customFormat="1" x14ac:dyDescent="0.2">
      <c r="B386" s="30"/>
      <c r="F386" s="120"/>
    </row>
    <row r="387" spans="2:6" s="14" customFormat="1" x14ac:dyDescent="0.2">
      <c r="B387" s="30"/>
      <c r="F387" s="120"/>
    </row>
    <row r="388" spans="2:6" s="14" customFormat="1" x14ac:dyDescent="0.2">
      <c r="B388" s="30"/>
      <c r="F388" s="120"/>
    </row>
    <row r="389" spans="2:6" s="14" customFormat="1" x14ac:dyDescent="0.2">
      <c r="B389" s="30"/>
      <c r="F389" s="120"/>
    </row>
    <row r="390" spans="2:6" s="14" customFormat="1" x14ac:dyDescent="0.2">
      <c r="B390" s="30"/>
      <c r="F390" s="120"/>
    </row>
    <row r="391" spans="2:6" s="14" customFormat="1" x14ac:dyDescent="0.2">
      <c r="B391" s="30"/>
      <c r="F391" s="120"/>
    </row>
    <row r="392" spans="2:6" s="14" customFormat="1" x14ac:dyDescent="0.2">
      <c r="B392" s="30"/>
      <c r="F392" s="120"/>
    </row>
    <row r="393" spans="2:6" s="14" customFormat="1" x14ac:dyDescent="0.2">
      <c r="B393" s="30"/>
      <c r="F393" s="120"/>
    </row>
    <row r="394" spans="2:6" s="14" customFormat="1" x14ac:dyDescent="0.2">
      <c r="B394" s="30"/>
      <c r="F394" s="120"/>
    </row>
    <row r="395" spans="2:6" s="14" customFormat="1" x14ac:dyDescent="0.2">
      <c r="B395" s="30"/>
      <c r="F395" s="120"/>
    </row>
    <row r="396" spans="2:6" s="14" customFormat="1" x14ac:dyDescent="0.2">
      <c r="B396" s="30"/>
      <c r="F396" s="120"/>
    </row>
    <row r="397" spans="2:6" s="14" customFormat="1" x14ac:dyDescent="0.2">
      <c r="B397" s="30"/>
      <c r="F397" s="120"/>
    </row>
    <row r="398" spans="2:6" s="14" customFormat="1" x14ac:dyDescent="0.2">
      <c r="B398" s="30"/>
      <c r="F398" s="120"/>
    </row>
    <row r="399" spans="2:6" s="14" customFormat="1" x14ac:dyDescent="0.2">
      <c r="B399" s="30"/>
      <c r="F399" s="120"/>
    </row>
    <row r="400" spans="2:6" s="14" customFormat="1" x14ac:dyDescent="0.2">
      <c r="B400" s="30"/>
      <c r="F400" s="120"/>
    </row>
  </sheetData>
  <autoFilter ref="A8:CU255"/>
  <mergeCells count="1345">
    <mergeCell ref="AM57:AM58"/>
    <mergeCell ref="AN57:AN58"/>
    <mergeCell ref="AH50:AH51"/>
    <mergeCell ref="AI50:AI51"/>
    <mergeCell ref="AJ50:AJ51"/>
    <mergeCell ref="AK50:AK51"/>
    <mergeCell ref="AL50:AL51"/>
    <mergeCell ref="AM50:AM51"/>
    <mergeCell ref="AN50:AN51"/>
    <mergeCell ref="AA40:AA41"/>
    <mergeCell ref="AB40:AB41"/>
    <mergeCell ref="AC40:AC41"/>
    <mergeCell ref="AD40:AD41"/>
    <mergeCell ref="AE40:AE41"/>
    <mergeCell ref="AF40:AF41"/>
    <mergeCell ref="AG40:AG41"/>
    <mergeCell ref="AH40:AH41"/>
    <mergeCell ref="AI40:AI41"/>
    <mergeCell ref="AE45:AE46"/>
    <mergeCell ref="AF45:AF46"/>
    <mergeCell ref="AG45:AG46"/>
    <mergeCell ref="AH45:AH46"/>
    <mergeCell ref="A44:AN44"/>
    <mergeCell ref="W50:W51"/>
    <mergeCell ref="X50:X51"/>
    <mergeCell ref="Y50:Y51"/>
    <mergeCell ref="Z50:Z51"/>
    <mergeCell ref="AA50:AA51"/>
    <mergeCell ref="AJ40:AJ41"/>
    <mergeCell ref="AK40:AK41"/>
    <mergeCell ref="AL40:AL41"/>
    <mergeCell ref="AM40:AM41"/>
    <mergeCell ref="AN40:AN41"/>
    <mergeCell ref="U126:U128"/>
    <mergeCell ref="V126:V128"/>
    <mergeCell ref="W126:W128"/>
    <mergeCell ref="X126:X128"/>
    <mergeCell ref="Y126:Y128"/>
    <mergeCell ref="Z126:Z128"/>
    <mergeCell ref="AA126:AA128"/>
    <mergeCell ref="AB126:AB128"/>
    <mergeCell ref="AC126:AC128"/>
    <mergeCell ref="V55:V56"/>
    <mergeCell ref="V57:V58"/>
    <mergeCell ref="W55:W56"/>
    <mergeCell ref="W57:W58"/>
    <mergeCell ref="X55:X56"/>
    <mergeCell ref="Y55:Y56"/>
    <mergeCell ref="Z55:Z56"/>
    <mergeCell ref="AA55:AA56"/>
    <mergeCell ref="AB55:AB56"/>
    <mergeCell ref="AC55:AC56"/>
    <mergeCell ref="AD55:AD56"/>
    <mergeCell ref="AE55:AE56"/>
    <mergeCell ref="AF55:AF56"/>
    <mergeCell ref="AG55:AG56"/>
    <mergeCell ref="AI57:AI58"/>
    <mergeCell ref="AJ57:AJ58"/>
    <mergeCell ref="AK57:AK58"/>
    <mergeCell ref="AL57:AL58"/>
    <mergeCell ref="W40:W41"/>
    <mergeCell ref="U129:U131"/>
    <mergeCell ref="V129:V131"/>
    <mergeCell ref="W129:W131"/>
    <mergeCell ref="X129:X131"/>
    <mergeCell ref="Y129:Y131"/>
    <mergeCell ref="Z129:Z131"/>
    <mergeCell ref="AA129:AA131"/>
    <mergeCell ref="AB129:AB131"/>
    <mergeCell ref="AC129:AC131"/>
    <mergeCell ref="AD129:AD131"/>
    <mergeCell ref="AE129:AE131"/>
    <mergeCell ref="AF129:AF131"/>
    <mergeCell ref="U123:U125"/>
    <mergeCell ref="V123:V125"/>
    <mergeCell ref="W123:W125"/>
    <mergeCell ref="X123:X125"/>
    <mergeCell ref="Y123:Y125"/>
    <mergeCell ref="AA123:AA125"/>
    <mergeCell ref="AC117:AC119"/>
    <mergeCell ref="AA108:AA110"/>
    <mergeCell ref="AC108:AC110"/>
    <mergeCell ref="A120:A122"/>
    <mergeCell ref="A123:A125"/>
    <mergeCell ref="A126:A128"/>
    <mergeCell ref="A129:A131"/>
    <mergeCell ref="U120:U122"/>
    <mergeCell ref="V120:V122"/>
    <mergeCell ref="W120:W122"/>
    <mergeCell ref="AI132:AI134"/>
    <mergeCell ref="AJ132:AJ134"/>
    <mergeCell ref="AK132:AK134"/>
    <mergeCell ref="AL132:AL134"/>
    <mergeCell ref="AM132:AM134"/>
    <mergeCell ref="AN132:AN134"/>
    <mergeCell ref="AG129:AG131"/>
    <mergeCell ref="AH129:AH131"/>
    <mergeCell ref="AI129:AI131"/>
    <mergeCell ref="AJ129:AJ131"/>
    <mergeCell ref="AK129:AK131"/>
    <mergeCell ref="AN120:AN122"/>
    <mergeCell ref="AL123:AL125"/>
    <mergeCell ref="AM123:AM125"/>
    <mergeCell ref="AN123:AN125"/>
    <mergeCell ref="AN126:AN128"/>
    <mergeCell ref="AL129:AL131"/>
    <mergeCell ref="AM129:AM131"/>
    <mergeCell ref="AB123:AB125"/>
    <mergeCell ref="AC123:AC125"/>
    <mergeCell ref="AD123:AD125"/>
    <mergeCell ref="AE123:AE125"/>
    <mergeCell ref="AF123:AF125"/>
    <mergeCell ref="AG123:AG125"/>
    <mergeCell ref="AH123:AH125"/>
    <mergeCell ref="A132:A134"/>
    <mergeCell ref="A135:A137"/>
    <mergeCell ref="U132:U134"/>
    <mergeCell ref="U135:U137"/>
    <mergeCell ref="V132:V134"/>
    <mergeCell ref="V135:V137"/>
    <mergeCell ref="W132:W134"/>
    <mergeCell ref="X132:X134"/>
    <mergeCell ref="Y132:Y134"/>
    <mergeCell ref="Z132:Z134"/>
    <mergeCell ref="AA132:AA134"/>
    <mergeCell ref="AB132:AB134"/>
    <mergeCell ref="AC132:AC134"/>
    <mergeCell ref="AD132:AD134"/>
    <mergeCell ref="AE132:AE134"/>
    <mergeCell ref="AF132:AF134"/>
    <mergeCell ref="AG132:AG134"/>
    <mergeCell ref="AA135:AA137"/>
    <mergeCell ref="AB135:AB137"/>
    <mergeCell ref="AC135:AC137"/>
    <mergeCell ref="AD135:AD137"/>
    <mergeCell ref="AE135:AE137"/>
    <mergeCell ref="AF135:AF137"/>
    <mergeCell ref="AG135:AG137"/>
    <mergeCell ref="Y135:Y137"/>
    <mergeCell ref="Z135:Z137"/>
    <mergeCell ref="W135:W137"/>
    <mergeCell ref="X135:X137"/>
    <mergeCell ref="AE3:AN3"/>
    <mergeCell ref="AI45:AI46"/>
    <mergeCell ref="AJ45:AJ46"/>
    <mergeCell ref="AK45:AK46"/>
    <mergeCell ref="AL45:AL46"/>
    <mergeCell ref="AM45:AM46"/>
    <mergeCell ref="AN45:AN46"/>
    <mergeCell ref="C85:C86"/>
    <mergeCell ref="D85:D86"/>
    <mergeCell ref="E85:E86"/>
    <mergeCell ref="F85:F86"/>
    <mergeCell ref="G85:G86"/>
    <mergeCell ref="H85:H86"/>
    <mergeCell ref="X71:X73"/>
    <mergeCell ref="Y71:Y73"/>
    <mergeCell ref="Z71:Z73"/>
    <mergeCell ref="AA71:AA73"/>
    <mergeCell ref="AB71:AB73"/>
    <mergeCell ref="A25:AN25"/>
    <mergeCell ref="A20:AN20"/>
    <mergeCell ref="A21:T24"/>
    <mergeCell ref="D50:D51"/>
    <mergeCell ref="U50:U54"/>
    <mergeCell ref="Q50:Q51"/>
    <mergeCell ref="X40:X41"/>
    <mergeCell ref="Y40:Y41"/>
    <mergeCell ref="AH55:AH56"/>
    <mergeCell ref="AN55:AN56"/>
    <mergeCell ref="X57:X58"/>
    <mergeCell ref="Y57:Y58"/>
    <mergeCell ref="J50:J51"/>
    <mergeCell ref="S33:S34"/>
    <mergeCell ref="T85:T86"/>
    <mergeCell ref="A40:A41"/>
    <mergeCell ref="B33:B34"/>
    <mergeCell ref="AM74:AM76"/>
    <mergeCell ref="AN74:AN76"/>
    <mergeCell ref="A74:A76"/>
    <mergeCell ref="U74:U76"/>
    <mergeCell ref="AK74:AK76"/>
    <mergeCell ref="AE82:AE83"/>
    <mergeCell ref="AC82:AC83"/>
    <mergeCell ref="Y74:Y76"/>
    <mergeCell ref="AA74:AA76"/>
    <mergeCell ref="N85:N86"/>
    <mergeCell ref="O85:O86"/>
    <mergeCell ref="AH74:AH76"/>
    <mergeCell ref="AF74:AF76"/>
    <mergeCell ref="AG74:AG76"/>
    <mergeCell ref="S85:S86"/>
    <mergeCell ref="B85:B86"/>
    <mergeCell ref="A84:A86"/>
    <mergeCell ref="U82:U83"/>
    <mergeCell ref="A71:A73"/>
    <mergeCell ref="U71:U73"/>
    <mergeCell ref="V71:V73"/>
    <mergeCell ref="W71:W73"/>
    <mergeCell ref="C50:C51"/>
    <mergeCell ref="A35:A37"/>
    <mergeCell ref="A32:A34"/>
    <mergeCell ref="I33:I34"/>
    <mergeCell ref="T33:T34"/>
    <mergeCell ref="U40:U41"/>
    <mergeCell ref="V40:V41"/>
    <mergeCell ref="V82:V83"/>
    <mergeCell ref="X82:X83"/>
    <mergeCell ref="Z82:Z83"/>
    <mergeCell ref="W82:W83"/>
    <mergeCell ref="AA82:AA83"/>
    <mergeCell ref="AB82:AB83"/>
    <mergeCell ref="AD82:AD83"/>
    <mergeCell ref="AJ117:AJ119"/>
    <mergeCell ref="AM111:AM113"/>
    <mergeCell ref="AL201:AL202"/>
    <mergeCell ref="AN108:AN110"/>
    <mergeCell ref="AH117:AH119"/>
    <mergeCell ref="AD192:AD194"/>
    <mergeCell ref="AF108:AF110"/>
    <mergeCell ref="AM174:AM176"/>
    <mergeCell ref="AL195:AL196"/>
    <mergeCell ref="X120:X122"/>
    <mergeCell ref="Y120:Y122"/>
    <mergeCell ref="Z120:Z122"/>
    <mergeCell ref="AA120:AA122"/>
    <mergeCell ref="AB120:AB122"/>
    <mergeCell ref="AN129:AN131"/>
    <mergeCell ref="AH126:AH128"/>
    <mergeCell ref="AI126:AI128"/>
    <mergeCell ref="AJ126:AJ128"/>
    <mergeCell ref="AK126:AK128"/>
    <mergeCell ref="AG120:AG122"/>
    <mergeCell ref="AH120:AH122"/>
    <mergeCell ref="AH132:AH134"/>
    <mergeCell ref="AH135:AH137"/>
    <mergeCell ref="AL126:AL128"/>
    <mergeCell ref="AM126:AM128"/>
    <mergeCell ref="AC114:AC116"/>
    <mergeCell ref="AN206:AN208"/>
    <mergeCell ref="AA114:AA116"/>
    <mergeCell ref="AC111:AC113"/>
    <mergeCell ref="AD114:AD116"/>
    <mergeCell ref="AD111:AD113"/>
    <mergeCell ref="AD117:AD119"/>
    <mergeCell ref="AM162:AM164"/>
    <mergeCell ref="AL177:AL179"/>
    <mergeCell ref="AM177:AM179"/>
    <mergeCell ref="AI189:AI191"/>
    <mergeCell ref="AK180:AK182"/>
    <mergeCell ref="AJ156:AJ158"/>
    <mergeCell ref="AJ120:AJ122"/>
    <mergeCell ref="AK120:AK122"/>
    <mergeCell ref="AL120:AL122"/>
    <mergeCell ref="AM120:AM122"/>
    <mergeCell ref="AM201:AM202"/>
    <mergeCell ref="AN201:AN202"/>
    <mergeCell ref="AC120:AC122"/>
    <mergeCell ref="AD120:AD122"/>
    <mergeCell ref="AE120:AE122"/>
    <mergeCell ref="AF120:AF122"/>
    <mergeCell ref="AD126:AD128"/>
    <mergeCell ref="AE126:AE128"/>
    <mergeCell ref="AF126:AF128"/>
    <mergeCell ref="AG126:AG128"/>
    <mergeCell ref="AB192:AB194"/>
    <mergeCell ref="AA195:AA196"/>
    <mergeCell ref="AB195:AB196"/>
    <mergeCell ref="AN224:AN225"/>
    <mergeCell ref="AE117:AE119"/>
    <mergeCell ref="AB156:AB158"/>
    <mergeCell ref="AD141:AD143"/>
    <mergeCell ref="AB153:AB155"/>
    <mergeCell ref="AC153:AC155"/>
    <mergeCell ref="AD153:AD155"/>
    <mergeCell ref="AA174:AA176"/>
    <mergeCell ref="AB174:AB176"/>
    <mergeCell ref="AD174:AD176"/>
    <mergeCell ref="AA168:AA170"/>
    <mergeCell ref="AB168:AB170"/>
    <mergeCell ref="AC168:AC170"/>
    <mergeCell ref="AG117:AG119"/>
    <mergeCell ref="AK224:AK225"/>
    <mergeCell ref="AN117:AN119"/>
    <mergeCell ref="AN186:AN188"/>
    <mergeCell ref="AN189:AN191"/>
    <mergeCell ref="AK156:AK158"/>
    <mergeCell ref="AE174:AE176"/>
    <mergeCell ref="AF174:AF176"/>
    <mergeCell ref="AG174:AG176"/>
    <mergeCell ref="AL180:AL182"/>
    <mergeCell ref="AM180:AM182"/>
    <mergeCell ref="AM144:AM146"/>
    <mergeCell ref="AL183:AL185"/>
    <mergeCell ref="AH183:AH185"/>
    <mergeCell ref="AI183:AI185"/>
    <mergeCell ref="AL138:AL140"/>
    <mergeCell ref="AM138:AM140"/>
    <mergeCell ref="AL174:AL176"/>
    <mergeCell ref="AI138:AI140"/>
    <mergeCell ref="AL141:AL143"/>
    <mergeCell ref="AI156:AI158"/>
    <mergeCell ref="AL153:AL155"/>
    <mergeCell ref="AM153:AM155"/>
    <mergeCell ref="AI135:AI137"/>
    <mergeCell ref="AJ135:AJ137"/>
    <mergeCell ref="AK135:AK137"/>
    <mergeCell ref="AL135:AL137"/>
    <mergeCell ref="AM135:AM137"/>
    <mergeCell ref="AN135:AN137"/>
    <mergeCell ref="AI123:AI125"/>
    <mergeCell ref="AJ123:AJ125"/>
    <mergeCell ref="AK123:AK125"/>
    <mergeCell ref="AI120:AI122"/>
    <mergeCell ref="AF234:AF235"/>
    <mergeCell ref="AC226:AC227"/>
    <mergeCell ref="Z241:Z242"/>
    <mergeCell ref="Z226:Z227"/>
    <mergeCell ref="AE230:AE231"/>
    <mergeCell ref="AM105:AM107"/>
    <mergeCell ref="AN114:AN116"/>
    <mergeCell ref="AM192:AM194"/>
    <mergeCell ref="AN195:AN196"/>
    <mergeCell ref="AM195:AM196"/>
    <mergeCell ref="AN192:AN194"/>
    <mergeCell ref="AL189:AL191"/>
    <mergeCell ref="AM114:AM116"/>
    <mergeCell ref="AL114:AL116"/>
    <mergeCell ref="AL186:AL188"/>
    <mergeCell ref="AM186:AM188"/>
    <mergeCell ref="AL117:AL119"/>
    <mergeCell ref="AM108:AM110"/>
    <mergeCell ref="AN183:AN185"/>
    <mergeCell ref="AD201:AD202"/>
    <mergeCell ref="AB186:AB188"/>
    <mergeCell ref="AA186:AA188"/>
    <mergeCell ref="AN177:AN179"/>
    <mergeCell ref="AM183:AM185"/>
    <mergeCell ref="AE206:AE208"/>
    <mergeCell ref="AM224:AM225"/>
    <mergeCell ref="AE224:AE225"/>
    <mergeCell ref="AC224:AC225"/>
    <mergeCell ref="AD224:AD225"/>
    <mergeCell ref="AA224:AA225"/>
    <mergeCell ref="AB224:AB225"/>
    <mergeCell ref="A223:AN223"/>
    <mergeCell ref="A254:A255"/>
    <mergeCell ref="A247:A249"/>
    <mergeCell ref="A250:A253"/>
    <mergeCell ref="A243:A246"/>
    <mergeCell ref="U243:U246"/>
    <mergeCell ref="A201:A202"/>
    <mergeCell ref="AA241:AA242"/>
    <mergeCell ref="A200:AN200"/>
    <mergeCell ref="AL192:AL194"/>
    <mergeCell ref="A218:T222"/>
    <mergeCell ref="A216:AN216"/>
    <mergeCell ref="A224:A225"/>
    <mergeCell ref="Y239:Y240"/>
    <mergeCell ref="W243:W246"/>
    <mergeCell ref="X243:X246"/>
    <mergeCell ref="Y243:Y246"/>
    <mergeCell ref="W237:W238"/>
    <mergeCell ref="Y237:Y238"/>
    <mergeCell ref="AC206:AC208"/>
    <mergeCell ref="AB201:AB202"/>
    <mergeCell ref="Z201:Z202"/>
    <mergeCell ref="A239:A240"/>
    <mergeCell ref="W234:W235"/>
    <mergeCell ref="A206:A208"/>
    <mergeCell ref="A237:A238"/>
    <mergeCell ref="V228:V229"/>
    <mergeCell ref="V226:V227"/>
    <mergeCell ref="W192:W194"/>
    <mergeCell ref="AD195:AD196"/>
    <mergeCell ref="AE195:AE196"/>
    <mergeCell ref="Y226:Y227"/>
    <mergeCell ref="Y224:Y225"/>
    <mergeCell ref="AE228:AE229"/>
    <mergeCell ref="W201:W202"/>
    <mergeCell ref="Y192:Y194"/>
    <mergeCell ref="AE192:AE194"/>
    <mergeCell ref="AF192:AF194"/>
    <mergeCell ref="AG195:AG196"/>
    <mergeCell ref="AF189:AF191"/>
    <mergeCell ref="AH186:AH188"/>
    <mergeCell ref="AI186:AI188"/>
    <mergeCell ref="AJ186:AJ188"/>
    <mergeCell ref="AD206:AD208"/>
    <mergeCell ref="AC192:AC194"/>
    <mergeCell ref="Z224:Z225"/>
    <mergeCell ref="Y186:Y188"/>
    <mergeCell ref="Y189:Y191"/>
    <mergeCell ref="X186:X188"/>
    <mergeCell ref="Y206:Y208"/>
    <mergeCell ref="AB206:AB208"/>
    <mergeCell ref="AI224:AI225"/>
    <mergeCell ref="AJ224:AJ225"/>
    <mergeCell ref="X195:X196"/>
    <mergeCell ref="AC189:AC191"/>
    <mergeCell ref="Z189:Z191"/>
    <mergeCell ref="AG201:AG202"/>
    <mergeCell ref="AI192:AI194"/>
    <mergeCell ref="AJ192:AJ194"/>
    <mergeCell ref="Y195:Y196"/>
    <mergeCell ref="AH192:AH194"/>
    <mergeCell ref="AH189:AH191"/>
    <mergeCell ref="AA206:AA208"/>
    <mergeCell ref="AJ206:AJ208"/>
    <mergeCell ref="AG224:AG225"/>
    <mergeCell ref="AH177:AH179"/>
    <mergeCell ref="AK177:AK179"/>
    <mergeCell ref="AK138:AK140"/>
    <mergeCell ref="AJ162:AJ164"/>
    <mergeCell ref="AK162:AK164"/>
    <mergeCell ref="AJ165:AJ167"/>
    <mergeCell ref="AK165:AK167"/>
    <mergeCell ref="AK117:AK119"/>
    <mergeCell ref="AI117:AI119"/>
    <mergeCell ref="AF117:AF119"/>
    <mergeCell ref="AI177:AI179"/>
    <mergeCell ref="AJ177:AJ179"/>
    <mergeCell ref="AJ108:AJ110"/>
    <mergeCell ref="AH147:AH149"/>
    <mergeCell ref="AI147:AI149"/>
    <mergeCell ref="AJ147:AJ149"/>
    <mergeCell ref="AF141:AF143"/>
    <mergeCell ref="AG141:AG143"/>
    <mergeCell ref="AH141:AH143"/>
    <mergeCell ref="AI141:AI143"/>
    <mergeCell ref="AJ141:AJ143"/>
    <mergeCell ref="AK141:AK143"/>
    <mergeCell ref="AJ138:AJ140"/>
    <mergeCell ref="AF114:AF116"/>
    <mergeCell ref="AK153:AK155"/>
    <mergeCell ref="AC174:AC176"/>
    <mergeCell ref="AB141:AB143"/>
    <mergeCell ref="AC141:AC143"/>
    <mergeCell ref="AC147:AC149"/>
    <mergeCell ref="AC165:AC167"/>
    <mergeCell ref="AC171:AC173"/>
    <mergeCell ref="AB111:AB113"/>
    <mergeCell ref="AB114:AB116"/>
    <mergeCell ref="A217:AN217"/>
    <mergeCell ref="Z195:Z196"/>
    <mergeCell ref="AC201:AC202"/>
    <mergeCell ref="AA177:AA179"/>
    <mergeCell ref="V224:V225"/>
    <mergeCell ref="W224:W225"/>
    <mergeCell ref="W177:W179"/>
    <mergeCell ref="X177:X179"/>
    <mergeCell ref="Y177:Y179"/>
    <mergeCell ref="AJ189:AJ191"/>
    <mergeCell ref="W117:W119"/>
    <mergeCell ref="V174:V176"/>
    <mergeCell ref="AK192:AK194"/>
    <mergeCell ref="V206:V208"/>
    <mergeCell ref="AL206:AL208"/>
    <mergeCell ref="AH224:AH225"/>
    <mergeCell ref="AG206:AG208"/>
    <mergeCell ref="AF206:AF208"/>
    <mergeCell ref="AA192:AA194"/>
    <mergeCell ref="AF224:AF225"/>
    <mergeCell ref="AL224:AL225"/>
    <mergeCell ref="AN138:AN140"/>
    <mergeCell ref="AI111:AI113"/>
    <mergeCell ref="AJ111:AJ113"/>
    <mergeCell ref="W183:W185"/>
    <mergeCell ref="X183:X185"/>
    <mergeCell ref="Y183:Y185"/>
    <mergeCell ref="Z183:Z185"/>
    <mergeCell ref="W162:W164"/>
    <mergeCell ref="X162:X164"/>
    <mergeCell ref="Y162:Y164"/>
    <mergeCell ref="Z162:Z164"/>
    <mergeCell ref="Z123:Z125"/>
    <mergeCell ref="Z171:Z173"/>
    <mergeCell ref="V239:V240"/>
    <mergeCell ref="W239:W240"/>
    <mergeCell ref="X239:X240"/>
    <mergeCell ref="X111:X113"/>
    <mergeCell ref="X226:X227"/>
    <mergeCell ref="X206:X208"/>
    <mergeCell ref="X224:X225"/>
    <mergeCell ref="Y228:Y229"/>
    <mergeCell ref="Z228:Z229"/>
    <mergeCell ref="X228:X229"/>
    <mergeCell ref="W111:W113"/>
    <mergeCell ref="V162:V164"/>
    <mergeCell ref="W186:W188"/>
    <mergeCell ref="AB99:AB101"/>
    <mergeCell ref="AC99:AC101"/>
    <mergeCell ref="AD177:AD179"/>
    <mergeCell ref="AE177:AE179"/>
    <mergeCell ref="AF177:AF179"/>
    <mergeCell ref="AG177:AG179"/>
    <mergeCell ref="AD180:AD182"/>
    <mergeCell ref="AE180:AE182"/>
    <mergeCell ref="AG102:AG104"/>
    <mergeCell ref="AB177:AB179"/>
    <mergeCell ref="AK108:AK110"/>
    <mergeCell ref="AI105:AI107"/>
    <mergeCell ref="AF180:AF182"/>
    <mergeCell ref="AG180:AG182"/>
    <mergeCell ref="AH180:AH182"/>
    <mergeCell ref="Z114:Z116"/>
    <mergeCell ref="W174:W176"/>
    <mergeCell ref="X174:X176"/>
    <mergeCell ref="Y174:Y176"/>
    <mergeCell ref="Z174:Z176"/>
    <mergeCell ref="W168:W170"/>
    <mergeCell ref="Y117:Y119"/>
    <mergeCell ref="W153:W155"/>
    <mergeCell ref="X153:X155"/>
    <mergeCell ref="Y153:Y155"/>
    <mergeCell ref="Z153:Z155"/>
    <mergeCell ref="W171:W173"/>
    <mergeCell ref="X171:X173"/>
    <mergeCell ref="Y171:Y173"/>
    <mergeCell ref="Z141:Z143"/>
    <mergeCell ref="X117:X119"/>
    <mergeCell ref="AH174:AH176"/>
    <mergeCell ref="AE141:AE143"/>
    <mergeCell ref="AK159:AK161"/>
    <mergeCell ref="AJ144:AJ146"/>
    <mergeCell ref="AK144:AK146"/>
    <mergeCell ref="AI174:AI176"/>
    <mergeCell ref="AJ174:AJ176"/>
    <mergeCell ref="AK174:AK176"/>
    <mergeCell ref="AH165:AH167"/>
    <mergeCell ref="AI165:AI167"/>
    <mergeCell ref="AF201:AF202"/>
    <mergeCell ref="V186:V188"/>
    <mergeCell ref="AK189:AK191"/>
    <mergeCell ref="AH195:AH196"/>
    <mergeCell ref="AI195:AI196"/>
    <mergeCell ref="W108:W110"/>
    <mergeCell ref="X108:X110"/>
    <mergeCell ref="AA111:AA113"/>
    <mergeCell ref="AA117:AA119"/>
    <mergeCell ref="AB117:AB119"/>
    <mergeCell ref="AH108:AH110"/>
    <mergeCell ref="AB108:AB110"/>
    <mergeCell ref="AE114:AE116"/>
    <mergeCell ref="AE108:AE110"/>
    <mergeCell ref="AK114:AK116"/>
    <mergeCell ref="AJ114:AJ116"/>
    <mergeCell ref="V141:V143"/>
    <mergeCell ref="W141:W143"/>
    <mergeCell ref="X141:X143"/>
    <mergeCell ref="Y141:Y143"/>
    <mergeCell ref="Y108:Y110"/>
    <mergeCell ref="Z108:Z110"/>
    <mergeCell ref="A117:A119"/>
    <mergeCell ref="U108:U110"/>
    <mergeCell ref="A183:A185"/>
    <mergeCell ref="U183:U185"/>
    <mergeCell ref="V189:V191"/>
    <mergeCell ref="V74:V76"/>
    <mergeCell ref="J85:J86"/>
    <mergeCell ref="U84:U86"/>
    <mergeCell ref="R85:R86"/>
    <mergeCell ref="V108:V110"/>
    <mergeCell ref="Z117:Z119"/>
    <mergeCell ref="V28:V29"/>
    <mergeCell ref="W28:W29"/>
    <mergeCell ref="A108:A110"/>
    <mergeCell ref="U105:U107"/>
    <mergeCell ref="U186:U188"/>
    <mergeCell ref="U102:U104"/>
    <mergeCell ref="U117:U119"/>
    <mergeCell ref="X38:X39"/>
    <mergeCell ref="A49:AN49"/>
    <mergeCell ref="K50:K51"/>
    <mergeCell ref="L50:L51"/>
    <mergeCell ref="M50:M51"/>
    <mergeCell ref="N50:N51"/>
    <mergeCell ref="O50:O51"/>
    <mergeCell ref="Y114:Y116"/>
    <mergeCell ref="Z111:Z113"/>
    <mergeCell ref="X105:X107"/>
    <mergeCell ref="Y111:Y113"/>
    <mergeCell ref="A144:A146"/>
    <mergeCell ref="V150:V152"/>
    <mergeCell ref="AF111:AF113"/>
    <mergeCell ref="A171:A173"/>
    <mergeCell ref="AM28:AM29"/>
    <mergeCell ref="AD28:AD29"/>
    <mergeCell ref="AF28:AF29"/>
    <mergeCell ref="AE28:AE29"/>
    <mergeCell ref="E50:E51"/>
    <mergeCell ref="F50:F51"/>
    <mergeCell ref="G50:G51"/>
    <mergeCell ref="A65:A67"/>
    <mergeCell ref="U55:U58"/>
    <mergeCell ref="A59:A61"/>
    <mergeCell ref="A62:A64"/>
    <mergeCell ref="A47:A48"/>
    <mergeCell ref="Y45:Y46"/>
    <mergeCell ref="R50:R51"/>
    <mergeCell ref="S50:S51"/>
    <mergeCell ref="AB45:AB46"/>
    <mergeCell ref="AC45:AC46"/>
    <mergeCell ref="AD45:AD46"/>
    <mergeCell ref="A55:A58"/>
    <mergeCell ref="H50:H51"/>
    <mergeCell ref="I50:I51"/>
    <mergeCell ref="T50:T51"/>
    <mergeCell ref="C33:C34"/>
    <mergeCell ref="D33:D34"/>
    <mergeCell ref="E33:E34"/>
    <mergeCell ref="F33:F34"/>
    <mergeCell ref="G33:G34"/>
    <mergeCell ref="H33:H34"/>
    <mergeCell ref="A30:A31"/>
    <mergeCell ref="A42:A43"/>
    <mergeCell ref="V38:V39"/>
    <mergeCell ref="W38:W39"/>
    <mergeCell ref="V237:V238"/>
    <mergeCell ref="A228:A229"/>
    <mergeCell ref="U201:U202"/>
    <mergeCell ref="A177:A179"/>
    <mergeCell ref="U177:U179"/>
    <mergeCell ref="V177:V179"/>
    <mergeCell ref="A156:A158"/>
    <mergeCell ref="U156:U158"/>
    <mergeCell ref="V156:V158"/>
    <mergeCell ref="A226:A227"/>
    <mergeCell ref="A195:A196"/>
    <mergeCell ref="V111:V113"/>
    <mergeCell ref="U206:U208"/>
    <mergeCell ref="A105:A107"/>
    <mergeCell ref="A111:A113"/>
    <mergeCell ref="U153:U155"/>
    <mergeCell ref="V153:V155"/>
    <mergeCell ref="U234:U235"/>
    <mergeCell ref="A192:A194"/>
    <mergeCell ref="U192:U194"/>
    <mergeCell ref="U224:U231"/>
    <mergeCell ref="V192:V194"/>
    <mergeCell ref="U237:U238"/>
    <mergeCell ref="A232:A233"/>
    <mergeCell ref="U232:U233"/>
    <mergeCell ref="V232:V233"/>
    <mergeCell ref="A212:A215"/>
    <mergeCell ref="V183:V185"/>
    <mergeCell ref="U162:U164"/>
    <mergeCell ref="U62:U64"/>
    <mergeCell ref="V50:V51"/>
    <mergeCell ref="W1:AC1"/>
    <mergeCell ref="W3:Y3"/>
    <mergeCell ref="A4:AC4"/>
    <mergeCell ref="AI28:AI29"/>
    <mergeCell ref="AJ28:AJ29"/>
    <mergeCell ref="AK28:AK29"/>
    <mergeCell ref="AL28:AL29"/>
    <mergeCell ref="D6:T7"/>
    <mergeCell ref="W6:AM7"/>
    <mergeCell ref="U6:U8"/>
    <mergeCell ref="Y38:Y39"/>
    <mergeCell ref="X28:X29"/>
    <mergeCell ref="Y28:Y29"/>
    <mergeCell ref="AC28:AC29"/>
    <mergeCell ref="A9:AN9"/>
    <mergeCell ref="C6:C8"/>
    <mergeCell ref="U35:U37"/>
    <mergeCell ref="AN6:AN8"/>
    <mergeCell ref="A10:T18"/>
    <mergeCell ref="V6:V8"/>
    <mergeCell ref="A6:A8"/>
    <mergeCell ref="B6:B8"/>
    <mergeCell ref="U30:U31"/>
    <mergeCell ref="AF38:AF39"/>
    <mergeCell ref="AJ38:AJ39"/>
    <mergeCell ref="U32:U34"/>
    <mergeCell ref="A19:AN19"/>
    <mergeCell ref="AB28:AB29"/>
    <mergeCell ref="M33:M34"/>
    <mergeCell ref="N33:N34"/>
    <mergeCell ref="O33:O34"/>
    <mergeCell ref="P33:P34"/>
    <mergeCell ref="A241:A242"/>
    <mergeCell ref="U241:U242"/>
    <mergeCell ref="V241:V242"/>
    <mergeCell ref="W241:W242"/>
    <mergeCell ref="A234:A235"/>
    <mergeCell ref="U96:U98"/>
    <mergeCell ref="X96:X98"/>
    <mergeCell ref="A209:A211"/>
    <mergeCell ref="A203:A204"/>
    <mergeCell ref="W206:W208"/>
    <mergeCell ref="W228:W229"/>
    <mergeCell ref="V114:V116"/>
    <mergeCell ref="V117:V119"/>
    <mergeCell ref="W114:W116"/>
    <mergeCell ref="X114:X116"/>
    <mergeCell ref="X102:X104"/>
    <mergeCell ref="A68:A70"/>
    <mergeCell ref="A77:A80"/>
    <mergeCell ref="U114:U116"/>
    <mergeCell ref="U239:U240"/>
    <mergeCell ref="A114:A116"/>
    <mergeCell ref="A230:A231"/>
    <mergeCell ref="A99:A101"/>
    <mergeCell ref="A197:A199"/>
    <mergeCell ref="I85:I86"/>
    <mergeCell ref="K85:K86"/>
    <mergeCell ref="L85:L86"/>
    <mergeCell ref="M85:M86"/>
    <mergeCell ref="P85:P86"/>
    <mergeCell ref="Q85:Q86"/>
    <mergeCell ref="A174:A176"/>
    <mergeCell ref="U174:U176"/>
    <mergeCell ref="Q33:Q34"/>
    <mergeCell ref="R33:R34"/>
    <mergeCell ref="AI55:AI56"/>
    <mergeCell ref="Z40:Z41"/>
    <mergeCell ref="V102:V104"/>
    <mergeCell ref="V105:V107"/>
    <mergeCell ref="AE96:AE98"/>
    <mergeCell ref="AN71:AN73"/>
    <mergeCell ref="AK68:AK70"/>
    <mergeCell ref="AI74:AI76"/>
    <mergeCell ref="AG82:AG83"/>
    <mergeCell ref="AD99:AD101"/>
    <mergeCell ref="AE99:AE101"/>
    <mergeCell ref="AD102:AD104"/>
    <mergeCell ref="W96:W98"/>
    <mergeCell ref="Z96:Z98"/>
    <mergeCell ref="Y96:Y98"/>
    <mergeCell ref="V99:V101"/>
    <mergeCell ref="W102:W104"/>
    <mergeCell ref="AC96:AC98"/>
    <mergeCell ref="AB105:AB107"/>
    <mergeCell ref="AE105:AE107"/>
    <mergeCell ref="AF105:AF107"/>
    <mergeCell ref="AG105:AG107"/>
    <mergeCell ref="AD105:AD107"/>
    <mergeCell ref="Y99:Y101"/>
    <mergeCell ref="AN99:AN101"/>
    <mergeCell ref="AN102:AN104"/>
    <mergeCell ref="AA105:AA107"/>
    <mergeCell ref="AF99:AF101"/>
    <mergeCell ref="A89:AN89"/>
    <mergeCell ref="A95:AN95"/>
    <mergeCell ref="A26:A27"/>
    <mergeCell ref="A28:A29"/>
    <mergeCell ref="U26:U27"/>
    <mergeCell ref="V68:V70"/>
    <mergeCell ref="W68:W70"/>
    <mergeCell ref="X68:X70"/>
    <mergeCell ref="AB68:AB70"/>
    <mergeCell ref="AD68:AD70"/>
    <mergeCell ref="AE68:AE70"/>
    <mergeCell ref="AC68:AC70"/>
    <mergeCell ref="Z74:Z76"/>
    <mergeCell ref="AN38:AN39"/>
    <mergeCell ref="U28:U29"/>
    <mergeCell ref="A38:A39"/>
    <mergeCell ref="B50:B51"/>
    <mergeCell ref="AM82:AM83"/>
    <mergeCell ref="AI82:AI83"/>
    <mergeCell ref="Y82:Y83"/>
    <mergeCell ref="AL82:AL83"/>
    <mergeCell ref="AN82:AN83"/>
    <mergeCell ref="AF82:AF83"/>
    <mergeCell ref="A82:A83"/>
    <mergeCell ref="AK71:AK73"/>
    <mergeCell ref="AL71:AL73"/>
    <mergeCell ref="AM71:AM73"/>
    <mergeCell ref="A81:AN81"/>
    <mergeCell ref="AK82:AK83"/>
    <mergeCell ref="AH82:AH83"/>
    <mergeCell ref="AJ82:AJ83"/>
    <mergeCell ref="J33:J34"/>
    <mergeCell ref="K33:K34"/>
    <mergeCell ref="L33:L34"/>
    <mergeCell ref="A87:A88"/>
    <mergeCell ref="V96:V98"/>
    <mergeCell ref="U99:U101"/>
    <mergeCell ref="AM96:AM98"/>
    <mergeCell ref="AI96:AI98"/>
    <mergeCell ref="AJ96:AJ98"/>
    <mergeCell ref="AK96:AK98"/>
    <mergeCell ref="AL96:AL98"/>
    <mergeCell ref="AH96:AH98"/>
    <mergeCell ref="AD96:AD98"/>
    <mergeCell ref="AF96:AF98"/>
    <mergeCell ref="AG96:AG98"/>
    <mergeCell ref="A102:A104"/>
    <mergeCell ref="W105:W107"/>
    <mergeCell ref="AC102:AC104"/>
    <mergeCell ref="AI102:AI104"/>
    <mergeCell ref="AJ102:AJ104"/>
    <mergeCell ref="AK102:AK104"/>
    <mergeCell ref="AL102:AL104"/>
    <mergeCell ref="AI99:AI101"/>
    <mergeCell ref="AJ99:AJ101"/>
    <mergeCell ref="AK99:AK101"/>
    <mergeCell ref="AL99:AL101"/>
    <mergeCell ref="AM102:AM104"/>
    <mergeCell ref="AM99:AM101"/>
    <mergeCell ref="A90:T94"/>
    <mergeCell ref="A96:A98"/>
    <mergeCell ref="W99:W101"/>
    <mergeCell ref="X99:X101"/>
    <mergeCell ref="Z234:Z235"/>
    <mergeCell ref="V234:V235"/>
    <mergeCell ref="X234:X235"/>
    <mergeCell ref="V230:V231"/>
    <mergeCell ref="Y234:Y235"/>
    <mergeCell ref="Z239:Z240"/>
    <mergeCell ref="AA239:AA240"/>
    <mergeCell ref="AB239:AB240"/>
    <mergeCell ref="AC239:AC240"/>
    <mergeCell ref="Z237:Z238"/>
    <mergeCell ref="AC237:AC238"/>
    <mergeCell ref="AC234:AC235"/>
    <mergeCell ref="AA237:AA238"/>
    <mergeCell ref="AC230:AC231"/>
    <mergeCell ref="AB234:AB235"/>
    <mergeCell ref="V243:V246"/>
    <mergeCell ref="X237:X238"/>
    <mergeCell ref="AA230:AA231"/>
    <mergeCell ref="AC232:AC233"/>
    <mergeCell ref="Z243:Z246"/>
    <mergeCell ref="AA243:AA246"/>
    <mergeCell ref="AB243:AB246"/>
    <mergeCell ref="Y232:Y233"/>
    <mergeCell ref="Z232:Z233"/>
    <mergeCell ref="AA232:AA233"/>
    <mergeCell ref="AB232:AB233"/>
    <mergeCell ref="W230:W231"/>
    <mergeCell ref="X230:X231"/>
    <mergeCell ref="Y230:Y231"/>
    <mergeCell ref="Y241:Y242"/>
    <mergeCell ref="AB241:AB242"/>
    <mergeCell ref="AB237:AB238"/>
    <mergeCell ref="AD243:AD246"/>
    <mergeCell ref="AE243:AE246"/>
    <mergeCell ref="AF243:AF246"/>
    <mergeCell ref="AE241:AE242"/>
    <mergeCell ref="AF241:AF242"/>
    <mergeCell ref="AG237:AG238"/>
    <mergeCell ref="AH239:AH240"/>
    <mergeCell ref="AG239:AG240"/>
    <mergeCell ref="AH243:AH246"/>
    <mergeCell ref="AH228:AH229"/>
    <mergeCell ref="A236:AN236"/>
    <mergeCell ref="AK228:AK229"/>
    <mergeCell ref="AM228:AM229"/>
    <mergeCell ref="Z230:Z231"/>
    <mergeCell ref="AN243:AN246"/>
    <mergeCell ref="AN237:AN238"/>
    <mergeCell ref="AD241:AD242"/>
    <mergeCell ref="AD239:AD240"/>
    <mergeCell ref="AE239:AE240"/>
    <mergeCell ref="AF239:AF240"/>
    <mergeCell ref="AI239:AI240"/>
    <mergeCell ref="AG241:AG242"/>
    <mergeCell ref="AE237:AE238"/>
    <mergeCell ref="AJ241:AJ242"/>
    <mergeCell ref="AD230:AD231"/>
    <mergeCell ref="AG230:AG231"/>
    <mergeCell ref="AH241:AH242"/>
    <mergeCell ref="AA234:AA235"/>
    <mergeCell ref="AC241:AC242"/>
    <mergeCell ref="X241:X242"/>
    <mergeCell ref="AB230:AB231"/>
    <mergeCell ref="AC243:AC246"/>
    <mergeCell ref="AD237:AD238"/>
    <mergeCell ref="AF232:AF233"/>
    <mergeCell ref="AI243:AI246"/>
    <mergeCell ref="AG243:AG246"/>
    <mergeCell ref="AK241:AK242"/>
    <mergeCell ref="AB228:AB229"/>
    <mergeCell ref="AA228:AA229"/>
    <mergeCell ref="AM237:AM238"/>
    <mergeCell ref="AM239:AM240"/>
    <mergeCell ref="AM243:AM246"/>
    <mergeCell ref="AM241:AM242"/>
    <mergeCell ref="AN239:AN240"/>
    <mergeCell ref="AK239:AK240"/>
    <mergeCell ref="AL239:AL240"/>
    <mergeCell ref="AK237:AK238"/>
    <mergeCell ref="AL241:AL242"/>
    <mergeCell ref="AL237:AL238"/>
    <mergeCell ref="AN228:AN229"/>
    <mergeCell ref="AM230:AM231"/>
    <mergeCell ref="AK234:AK235"/>
    <mergeCell ref="AL234:AL235"/>
    <mergeCell ref="AL243:AL246"/>
    <mergeCell ref="AM234:AM235"/>
    <mergeCell ref="AK243:AK246"/>
    <mergeCell ref="AN241:AN242"/>
    <mergeCell ref="AJ243:AJ246"/>
    <mergeCell ref="AE234:AE235"/>
    <mergeCell ref="AI234:AI235"/>
    <mergeCell ref="AH237:AH238"/>
    <mergeCell ref="AF237:AF238"/>
    <mergeCell ref="AD228:AD229"/>
    <mergeCell ref="AI230:AI231"/>
    <mergeCell ref="AI241:AI242"/>
    <mergeCell ref="AH230:AH231"/>
    <mergeCell ref="AH234:AH235"/>
    <mergeCell ref="AL226:AL227"/>
    <mergeCell ref="AG234:AG235"/>
    <mergeCell ref="AI228:AI229"/>
    <mergeCell ref="AJ228:AJ229"/>
    <mergeCell ref="AL228:AL229"/>
    <mergeCell ref="AK230:AK231"/>
    <mergeCell ref="AL230:AL231"/>
    <mergeCell ref="AG232:AG233"/>
    <mergeCell ref="AH232:AH233"/>
    <mergeCell ref="AI232:AI233"/>
    <mergeCell ref="AJ232:AJ233"/>
    <mergeCell ref="AK232:AK233"/>
    <mergeCell ref="AL232:AL233"/>
    <mergeCell ref="AJ239:AJ240"/>
    <mergeCell ref="AJ234:AJ235"/>
    <mergeCell ref="AI237:AI238"/>
    <mergeCell ref="AJ237:AJ238"/>
    <mergeCell ref="AK226:AK227"/>
    <mergeCell ref="AJ230:AJ231"/>
    <mergeCell ref="AG228:AG229"/>
    <mergeCell ref="AN232:AN233"/>
    <mergeCell ref="AN234:AN235"/>
    <mergeCell ref="AN230:AN231"/>
    <mergeCell ref="AM226:AM227"/>
    <mergeCell ref="AN226:AN227"/>
    <mergeCell ref="AJ226:AJ227"/>
    <mergeCell ref="AH226:AH227"/>
    <mergeCell ref="AG226:AG227"/>
    <mergeCell ref="AM206:AM208"/>
    <mergeCell ref="AD189:AD191"/>
    <mergeCell ref="AM189:AM191"/>
    <mergeCell ref="AK206:AK208"/>
    <mergeCell ref="AG192:AG194"/>
    <mergeCell ref="AE189:AE191"/>
    <mergeCell ref="AF195:AF196"/>
    <mergeCell ref="AJ201:AJ202"/>
    <mergeCell ref="AK201:AK202"/>
    <mergeCell ref="AH201:AH202"/>
    <mergeCell ref="AI201:AI202"/>
    <mergeCell ref="AG189:AG191"/>
    <mergeCell ref="AH206:AH208"/>
    <mergeCell ref="AI206:AI208"/>
    <mergeCell ref="AD226:AD227"/>
    <mergeCell ref="AE226:AE227"/>
    <mergeCell ref="AF226:AF227"/>
    <mergeCell ref="AI226:AI227"/>
    <mergeCell ref="AJ195:AJ196"/>
    <mergeCell ref="AK195:AK196"/>
    <mergeCell ref="A205:AN205"/>
    <mergeCell ref="W232:W233"/>
    <mergeCell ref="X232:X233"/>
    <mergeCell ref="AD234:AD235"/>
    <mergeCell ref="U68:U70"/>
    <mergeCell ref="AN68:AN70"/>
    <mergeCell ref="AM68:AM70"/>
    <mergeCell ref="AL68:AL70"/>
    <mergeCell ref="AF68:AF70"/>
    <mergeCell ref="AG99:AG101"/>
    <mergeCell ref="AD108:AD110"/>
    <mergeCell ref="AK105:AK107"/>
    <mergeCell ref="AL105:AL107"/>
    <mergeCell ref="AJ105:AJ107"/>
    <mergeCell ref="AH105:AH107"/>
    <mergeCell ref="AF102:AF104"/>
    <mergeCell ref="AL108:AL110"/>
    <mergeCell ref="AE111:AE113"/>
    <mergeCell ref="AG114:AG116"/>
    <mergeCell ref="AH99:AH101"/>
    <mergeCell ref="Y102:Y104"/>
    <mergeCell ref="AA102:AA104"/>
    <mergeCell ref="AC105:AC107"/>
    <mergeCell ref="AE102:AE104"/>
    <mergeCell ref="AB102:AB104"/>
    <mergeCell ref="AA99:AA101"/>
    <mergeCell ref="AA96:AA98"/>
    <mergeCell ref="Z99:Z101"/>
    <mergeCell ref="Y68:Y70"/>
    <mergeCell ref="AA68:AA70"/>
    <mergeCell ref="W74:W76"/>
    <mergeCell ref="Z68:Z70"/>
    <mergeCell ref="AN105:AN107"/>
    <mergeCell ref="AB96:AB98"/>
    <mergeCell ref="U111:U113"/>
    <mergeCell ref="AI108:AI110"/>
    <mergeCell ref="AC50:AC51"/>
    <mergeCell ref="AD50:AD51"/>
    <mergeCell ref="AE50:AE51"/>
    <mergeCell ref="AF50:AF51"/>
    <mergeCell ref="AG50:AG51"/>
    <mergeCell ref="AA57:AA58"/>
    <mergeCell ref="AB57:AB58"/>
    <mergeCell ref="AC57:AC58"/>
    <mergeCell ref="AD57:AD58"/>
    <mergeCell ref="AE57:AE58"/>
    <mergeCell ref="AF57:AF58"/>
    <mergeCell ref="AG57:AG58"/>
    <mergeCell ref="V66:V67"/>
    <mergeCell ref="AE66:AE67"/>
    <mergeCell ref="AF66:AF67"/>
    <mergeCell ref="AG66:AG67"/>
    <mergeCell ref="X66:X67"/>
    <mergeCell ref="Y66:Y67"/>
    <mergeCell ref="Z66:Z67"/>
    <mergeCell ref="AA66:AA67"/>
    <mergeCell ref="AB66:AB67"/>
    <mergeCell ref="AC66:AC67"/>
    <mergeCell ref="AD66:AD67"/>
    <mergeCell ref="Z57:Z58"/>
    <mergeCell ref="P50:P51"/>
    <mergeCell ref="AG28:AG29"/>
    <mergeCell ref="AH28:AH29"/>
    <mergeCell ref="A45:A46"/>
    <mergeCell ref="Z45:Z46"/>
    <mergeCell ref="AA45:AA46"/>
    <mergeCell ref="AJ74:AJ76"/>
    <mergeCell ref="AI38:AI39"/>
    <mergeCell ref="U38:U39"/>
    <mergeCell ref="AB38:AB39"/>
    <mergeCell ref="A50:A54"/>
    <mergeCell ref="AB74:AB76"/>
    <mergeCell ref="AC74:AC76"/>
    <mergeCell ref="AD74:AD76"/>
    <mergeCell ref="AE74:AE76"/>
    <mergeCell ref="AC71:AC73"/>
    <mergeCell ref="AD71:AD73"/>
    <mergeCell ref="AE71:AE73"/>
    <mergeCell ref="X74:X76"/>
    <mergeCell ref="U45:U46"/>
    <mergeCell ref="V45:V46"/>
    <mergeCell ref="W45:W46"/>
    <mergeCell ref="X45:X46"/>
    <mergeCell ref="AG71:AG73"/>
    <mergeCell ref="AI71:AI73"/>
    <mergeCell ref="AH71:AH73"/>
    <mergeCell ref="AJ68:AJ70"/>
    <mergeCell ref="U59:U61"/>
    <mergeCell ref="AI68:AI70"/>
    <mergeCell ref="AG68:AG70"/>
    <mergeCell ref="AB50:AB51"/>
    <mergeCell ref="U65:U67"/>
    <mergeCell ref="AD162:AD164"/>
    <mergeCell ref="AF162:AF164"/>
    <mergeCell ref="AG162:AG164"/>
    <mergeCell ref="AH162:AH164"/>
    <mergeCell ref="AI162:AI164"/>
    <mergeCell ref="AN159:AN161"/>
    <mergeCell ref="AM156:AM158"/>
    <mergeCell ref="V171:V173"/>
    <mergeCell ref="AN28:AN29"/>
    <mergeCell ref="Z38:Z39"/>
    <mergeCell ref="AA38:AA39"/>
    <mergeCell ref="Z28:Z29"/>
    <mergeCell ref="AA28:AA29"/>
    <mergeCell ref="AL38:AL39"/>
    <mergeCell ref="AD38:AD39"/>
    <mergeCell ref="AE38:AE39"/>
    <mergeCell ref="AK38:AK39"/>
    <mergeCell ref="AC38:AC39"/>
    <mergeCell ref="AM38:AM39"/>
    <mergeCell ref="AG38:AG39"/>
    <mergeCell ref="AH38:AH39"/>
    <mergeCell ref="AJ55:AJ56"/>
    <mergeCell ref="AK55:AK56"/>
    <mergeCell ref="AL55:AL56"/>
    <mergeCell ref="AM55:AM56"/>
    <mergeCell ref="AL162:AL164"/>
    <mergeCell ref="X147:X149"/>
    <mergeCell ref="AH153:AH155"/>
    <mergeCell ref="AA171:AA173"/>
    <mergeCell ref="AB171:AB173"/>
    <mergeCell ref="AF71:AF73"/>
    <mergeCell ref="AF230:AF231"/>
    <mergeCell ref="AC228:AC229"/>
    <mergeCell ref="AH57:AH58"/>
    <mergeCell ref="AA183:AA185"/>
    <mergeCell ref="AB183:AB185"/>
    <mergeCell ref="AC183:AC185"/>
    <mergeCell ref="AD183:AD185"/>
    <mergeCell ref="AE183:AE185"/>
    <mergeCell ref="AF183:AF185"/>
    <mergeCell ref="AG183:AG185"/>
    <mergeCell ref="A186:A188"/>
    <mergeCell ref="Z177:Z179"/>
    <mergeCell ref="X192:X194"/>
    <mergeCell ref="X201:X202"/>
    <mergeCell ref="Z192:Z194"/>
    <mergeCell ref="AD186:AD188"/>
    <mergeCell ref="AC186:AC188"/>
    <mergeCell ref="W226:W227"/>
    <mergeCell ref="AA226:AA227"/>
    <mergeCell ref="AB226:AB227"/>
    <mergeCell ref="U189:U191"/>
    <mergeCell ref="A189:A191"/>
    <mergeCell ref="AF186:AF188"/>
    <mergeCell ref="V195:V196"/>
    <mergeCell ref="V201:V202"/>
    <mergeCell ref="Y201:Y202"/>
    <mergeCell ref="Z206:Z208"/>
    <mergeCell ref="AC177:AC179"/>
    <mergeCell ref="AC180:AC182"/>
    <mergeCell ref="A159:A161"/>
    <mergeCell ref="U159:U161"/>
    <mergeCell ref="V159:V161"/>
    <mergeCell ref="AN174:AN176"/>
    <mergeCell ref="AL159:AL161"/>
    <mergeCell ref="AM232:AM233"/>
    <mergeCell ref="AJ183:AJ185"/>
    <mergeCell ref="AK183:AK185"/>
    <mergeCell ref="Z186:Z188"/>
    <mergeCell ref="W189:W191"/>
    <mergeCell ref="AG186:AG188"/>
    <mergeCell ref="AE186:AE188"/>
    <mergeCell ref="AK186:AK188"/>
    <mergeCell ref="AE201:AE202"/>
    <mergeCell ref="A180:A182"/>
    <mergeCell ref="U180:U182"/>
    <mergeCell ref="V180:V182"/>
    <mergeCell ref="W180:W182"/>
    <mergeCell ref="X180:X182"/>
    <mergeCell ref="Y180:Y182"/>
    <mergeCell ref="Z180:Z182"/>
    <mergeCell ref="AA180:AA182"/>
    <mergeCell ref="AB180:AB182"/>
    <mergeCell ref="X189:X191"/>
    <mergeCell ref="W195:W196"/>
    <mergeCell ref="AC195:AC196"/>
    <mergeCell ref="AA201:AA202"/>
    <mergeCell ref="AA189:AA191"/>
    <mergeCell ref="AB189:AB191"/>
    <mergeCell ref="U195:U196"/>
    <mergeCell ref="AI180:AI182"/>
    <mergeCell ref="AJ180:AJ182"/>
    <mergeCell ref="AD232:AD233"/>
    <mergeCell ref="AE232:AE233"/>
    <mergeCell ref="AF228:AF229"/>
    <mergeCell ref="A141:A143"/>
    <mergeCell ref="U141:U143"/>
    <mergeCell ref="AN180:AN182"/>
    <mergeCell ref="AD171:AD173"/>
    <mergeCell ref="AE171:AE173"/>
    <mergeCell ref="AF171:AF173"/>
    <mergeCell ref="AG171:AG173"/>
    <mergeCell ref="AH171:AH173"/>
    <mergeCell ref="AI171:AI173"/>
    <mergeCell ref="AJ171:AJ173"/>
    <mergeCell ref="AK171:AK173"/>
    <mergeCell ref="AL171:AL173"/>
    <mergeCell ref="AD165:AD167"/>
    <mergeCell ref="AN168:AN170"/>
    <mergeCell ref="AL165:AL167"/>
    <mergeCell ref="AM171:AM173"/>
    <mergeCell ref="AN171:AN173"/>
    <mergeCell ref="AK168:AK170"/>
    <mergeCell ref="AA153:AA155"/>
    <mergeCell ref="AA156:AA158"/>
    <mergeCell ref="AA165:AA167"/>
    <mergeCell ref="AA159:AA161"/>
    <mergeCell ref="AB159:AB161"/>
    <mergeCell ref="AD156:AD158"/>
    <mergeCell ref="AE156:AE158"/>
    <mergeCell ref="AF156:AF158"/>
    <mergeCell ref="AG156:AG158"/>
    <mergeCell ref="AH156:AH158"/>
    <mergeCell ref="AB165:AB167"/>
    <mergeCell ref="AE162:AE164"/>
    <mergeCell ref="AI153:AI155"/>
    <mergeCell ref="AJ153:AJ155"/>
    <mergeCell ref="AJ150:AJ152"/>
    <mergeCell ref="AA162:AA164"/>
    <mergeCell ref="AB162:AB164"/>
    <mergeCell ref="AH168:AH170"/>
    <mergeCell ref="AI168:AI170"/>
    <mergeCell ref="AJ168:AJ170"/>
    <mergeCell ref="AI144:AI146"/>
    <mergeCell ref="A153:A155"/>
    <mergeCell ref="A147:A149"/>
    <mergeCell ref="U147:U149"/>
    <mergeCell ref="V147:V149"/>
    <mergeCell ref="W147:W149"/>
    <mergeCell ref="Y147:Y149"/>
    <mergeCell ref="Z147:Z149"/>
    <mergeCell ref="AA147:AA149"/>
    <mergeCell ref="AB147:AB149"/>
    <mergeCell ref="A150:A152"/>
    <mergeCell ref="U150:U152"/>
    <mergeCell ref="Z156:Z158"/>
    <mergeCell ref="W156:W158"/>
    <mergeCell ref="X156:X158"/>
    <mergeCell ref="Y156:Y158"/>
    <mergeCell ref="W159:W161"/>
    <mergeCell ref="X159:X161"/>
    <mergeCell ref="AC156:AC158"/>
    <mergeCell ref="AC159:AC161"/>
    <mergeCell ref="A168:A170"/>
    <mergeCell ref="U168:U170"/>
    <mergeCell ref="V168:V170"/>
    <mergeCell ref="A165:A167"/>
    <mergeCell ref="U165:U167"/>
    <mergeCell ref="V165:V167"/>
    <mergeCell ref="W165:W167"/>
    <mergeCell ref="X165:X167"/>
    <mergeCell ref="Y165:Y167"/>
    <mergeCell ref="Z165:Z167"/>
    <mergeCell ref="X168:X170"/>
    <mergeCell ref="Y168:Y170"/>
    <mergeCell ref="Z168:Z170"/>
    <mergeCell ref="AE168:AE170"/>
    <mergeCell ref="AF168:AF170"/>
    <mergeCell ref="AG168:AG170"/>
    <mergeCell ref="AH144:AH146"/>
    <mergeCell ref="AD147:AD149"/>
    <mergeCell ref="AD159:AD161"/>
    <mergeCell ref="AF153:AF155"/>
    <mergeCell ref="AG153:AG155"/>
    <mergeCell ref="AC150:AC152"/>
    <mergeCell ref="AD150:AD152"/>
    <mergeCell ref="U144:U146"/>
    <mergeCell ref="V144:V146"/>
    <mergeCell ref="W144:W146"/>
    <mergeCell ref="X144:X146"/>
    <mergeCell ref="Y144:Y146"/>
    <mergeCell ref="Z144:Z146"/>
    <mergeCell ref="AA144:AA146"/>
    <mergeCell ref="AB144:AB146"/>
    <mergeCell ref="AC144:AC146"/>
    <mergeCell ref="AL156:AL158"/>
    <mergeCell ref="AL168:AL170"/>
    <mergeCell ref="AM168:AM170"/>
    <mergeCell ref="AE165:AE167"/>
    <mergeCell ref="AF165:AF167"/>
    <mergeCell ref="AG165:AG167"/>
    <mergeCell ref="AM165:AM167"/>
    <mergeCell ref="AN165:AN167"/>
    <mergeCell ref="AN156:AN158"/>
    <mergeCell ref="AM159:AM161"/>
    <mergeCell ref="AM147:AM149"/>
    <mergeCell ref="AN147:AN149"/>
    <mergeCell ref="AK150:AK152"/>
    <mergeCell ref="AL150:AL152"/>
    <mergeCell ref="AM150:AM152"/>
    <mergeCell ref="AL147:AL149"/>
    <mergeCell ref="AN162:AN164"/>
    <mergeCell ref="AN150:AN152"/>
    <mergeCell ref="AE147:AE149"/>
    <mergeCell ref="AF147:AF149"/>
    <mergeCell ref="AG147:AG149"/>
    <mergeCell ref="AE159:AE161"/>
    <mergeCell ref="AF159:AF161"/>
    <mergeCell ref="AG159:AG161"/>
    <mergeCell ref="AH159:AH161"/>
    <mergeCell ref="AI159:AI161"/>
    <mergeCell ref="AJ159:AJ161"/>
    <mergeCell ref="AE150:AE152"/>
    <mergeCell ref="AN153:AN155"/>
    <mergeCell ref="AE153:AE155"/>
    <mergeCell ref="AK147:AK149"/>
    <mergeCell ref="AI150:AI152"/>
    <mergeCell ref="U171:U173"/>
    <mergeCell ref="A138:A140"/>
    <mergeCell ref="U138:U140"/>
    <mergeCell ref="V138:V140"/>
    <mergeCell ref="W138:W140"/>
    <mergeCell ref="X138:X140"/>
    <mergeCell ref="Y138:Y140"/>
    <mergeCell ref="Z138:Z140"/>
    <mergeCell ref="AA138:AA140"/>
    <mergeCell ref="AB138:AB140"/>
    <mergeCell ref="AC138:AC140"/>
    <mergeCell ref="AD138:AD140"/>
    <mergeCell ref="AE138:AE140"/>
    <mergeCell ref="AF138:AF140"/>
    <mergeCell ref="AG138:AG140"/>
    <mergeCell ref="AH138:AH140"/>
    <mergeCell ref="A162:A164"/>
    <mergeCell ref="AC162:AC164"/>
    <mergeCell ref="AD144:AD146"/>
    <mergeCell ref="Y159:Y161"/>
    <mergeCell ref="Z159:Z161"/>
    <mergeCell ref="AB150:AB152"/>
    <mergeCell ref="AA141:AA143"/>
    <mergeCell ref="AF150:AF152"/>
    <mergeCell ref="AG150:AG152"/>
    <mergeCell ref="AH150:AH152"/>
    <mergeCell ref="W150:W152"/>
    <mergeCell ref="X150:X152"/>
    <mergeCell ref="Y150:Y152"/>
    <mergeCell ref="Z150:Z152"/>
    <mergeCell ref="AA150:AA152"/>
    <mergeCell ref="AD168:AD170"/>
    <mergeCell ref="AL74:AL76"/>
    <mergeCell ref="AJ71:AJ73"/>
    <mergeCell ref="AN96:AN98"/>
    <mergeCell ref="Z105:Z107"/>
    <mergeCell ref="Z102:Z104"/>
    <mergeCell ref="Y105:Y107"/>
    <mergeCell ref="AH66:AH67"/>
    <mergeCell ref="AI66:AI67"/>
    <mergeCell ref="AJ66:AJ67"/>
    <mergeCell ref="AK66:AK67"/>
    <mergeCell ref="AL66:AL67"/>
    <mergeCell ref="AM66:AM67"/>
    <mergeCell ref="AN66:AN67"/>
    <mergeCell ref="W66:W67"/>
    <mergeCell ref="AM141:AM143"/>
    <mergeCell ref="AN141:AN143"/>
    <mergeCell ref="AE144:AE146"/>
    <mergeCell ref="AF144:AF146"/>
    <mergeCell ref="AG144:AG146"/>
    <mergeCell ref="AN144:AN146"/>
    <mergeCell ref="AL144:AL146"/>
    <mergeCell ref="AH68:AH70"/>
    <mergeCell ref="AL111:AL113"/>
    <mergeCell ref="AI114:AI116"/>
    <mergeCell ref="AH102:AH104"/>
    <mergeCell ref="AH111:AH113"/>
    <mergeCell ref="AK111:AK113"/>
    <mergeCell ref="AG111:AG113"/>
    <mergeCell ref="AG108:AG110"/>
    <mergeCell ref="AH114:AH116"/>
    <mergeCell ref="AN111:AN113"/>
    <mergeCell ref="AM117:AM119"/>
    <mergeCell ref="S35:S36"/>
    <mergeCell ref="T35:T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</mergeCells>
  <phoneticPr fontId="18" type="noConversion"/>
  <printOptions horizontalCentered="1"/>
  <pageMargins left="1.1811023622047245" right="0.19685039370078741" top="0.70866141732283472" bottom="0.31496062992125984" header="0.11811023622047245" footer="0.11811023622047245"/>
  <pageSetup paperSize="8" scale="27" firstPageNumber="2" fitToHeight="0" orientation="landscape" useFirstPageNumber="1" r:id="rId1"/>
  <headerFooter alignWithMargins="0">
    <oddHeader>&amp;C &amp;P</oddHeader>
  </headerFooter>
  <rowBreaks count="3" manualBreakCount="3">
    <brk id="67" max="39" man="1"/>
    <brk id="134" max="39" man="1"/>
    <brk id="204" max="3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Лист1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Михальченко Светлана Николаевна</cp:lastModifiedBy>
  <cp:lastPrinted>2016-08-09T10:09:06Z</cp:lastPrinted>
  <dcterms:created xsi:type="dcterms:W3CDTF">2013-11-12T10:33:05Z</dcterms:created>
  <dcterms:modified xsi:type="dcterms:W3CDTF">2016-08-09T10:26:27Z</dcterms:modified>
</cp:coreProperties>
</file>